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15360" windowHeight="7650" tabRatio="840"/>
  </bookViews>
  <sheets>
    <sheet name="3.1" sheetId="21" r:id="rId1"/>
    <sheet name="3.2-3" sheetId="6" r:id="rId2"/>
    <sheet name="3.4" sheetId="16" r:id="rId3"/>
    <sheet name="3.5" sheetId="27" r:id="rId4"/>
    <sheet name="3.6" sheetId="19" r:id="rId5"/>
    <sheet name="3.6concl." sheetId="20" r:id="rId6"/>
    <sheet name="3.7-8" sheetId="18" r:id="rId7"/>
    <sheet name="3.9-10" sheetId="12" r:id="rId8"/>
    <sheet name="3.11-12" sheetId="15" r:id="rId9"/>
    <sheet name="3.13-14" sheetId="13" r:id="rId10"/>
    <sheet name="3.15-16" sheetId="26" r:id="rId11"/>
    <sheet name="3.17-18" sheetId="25" r:id="rId12"/>
    <sheet name="3.19" sheetId="22" r:id="rId13"/>
  </sheets>
  <externalReferences>
    <externalReference r:id="rId14"/>
  </externalReferences>
  <definedNames>
    <definedName name="\0">#REF!</definedName>
    <definedName name="\a">#N/A</definedName>
    <definedName name="\c">#N/A</definedName>
    <definedName name="\d">#N/A</definedName>
    <definedName name="\i">#REF!</definedName>
    <definedName name="\q" localSheetId="12">#REF!</definedName>
    <definedName name="\q">#REF!</definedName>
    <definedName name="\r" localSheetId="12">#REF!</definedName>
    <definedName name="\r">#REF!</definedName>
    <definedName name="\s">#REF!</definedName>
    <definedName name="\z">#N/A</definedName>
    <definedName name="_Fill" localSheetId="12" hidden="1">#REF!</definedName>
    <definedName name="_Fill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A_IMPRESIÓN_IM">#REF!</definedName>
    <definedName name="_xlnm.Print_Area" localSheetId="0">'3.1'!$A$1:$F$57</definedName>
    <definedName name="_xlnm.Print_Area" localSheetId="8">'3.11-12'!$A$1:$I$48</definedName>
    <definedName name="_xlnm.Print_Area" localSheetId="9">'3.13-14'!$A$1:$J$71</definedName>
    <definedName name="_xlnm.Print_Area" localSheetId="10">'3.15-16'!$A$1:$F$46</definedName>
    <definedName name="_xlnm.Print_Area" localSheetId="11">'3.17-18'!$A$1:$G$52</definedName>
    <definedName name="_xlnm.Print_Area" localSheetId="12">'3.19'!$A$1:$H$22</definedName>
    <definedName name="_xlnm.Print_Area" localSheetId="1">'3.2-3'!$A$1:$J$61</definedName>
    <definedName name="_xlnm.Print_Area" localSheetId="2">'3.4'!$A$1:$F$67</definedName>
    <definedName name="_xlnm.Print_Area" localSheetId="3">'3.5'!$A$1:$J$363</definedName>
    <definedName name="_xlnm.Print_Area" localSheetId="4">'3.6'!$A$1:$I$79</definedName>
    <definedName name="_xlnm.Print_Area" localSheetId="5">'3.6concl.'!$A$1:$I$53</definedName>
    <definedName name="_xlnm.Print_Area" localSheetId="6">'3.7-8'!$A$1:$I$59</definedName>
    <definedName name="_xlnm.Print_Area" localSheetId="7">'3.9-10'!$A$1:$H$61</definedName>
    <definedName name="_xlnm.Print_Area">#N/A</definedName>
    <definedName name="ee" hidden="1">#REF!</definedName>
    <definedName name="ff" localSheetId="12" hidden="1">#REF!</definedName>
    <definedName name="ff" hidden="1">#REF!</definedName>
    <definedName name="ii" hidden="1">#REF!</definedName>
    <definedName name="oj" hidden="1">'[1]I-5'!$A$38:$A$43</definedName>
    <definedName name="ojo" hidden="1">#REF!</definedName>
    <definedName name="p" localSheetId="12">#REF!</definedName>
    <definedName name="p">#REF!</definedName>
    <definedName name="Print_Area_MI">#REF!</definedName>
    <definedName name="YU" hidden="1">#REF!</definedName>
  </definedNames>
  <calcPr calcId="162913"/>
</workbook>
</file>

<file path=xl/calcChain.xml><?xml version="1.0" encoding="utf-8"?>
<calcChain xmlns="http://schemas.openxmlformats.org/spreadsheetml/2006/main">
  <c r="H46" i="13" l="1"/>
  <c r="J46" i="13" l="1"/>
  <c r="I46" i="13"/>
  <c r="E52" i="21" l="1"/>
  <c r="E53" i="21"/>
  <c r="E54" i="21"/>
  <c r="E64" i="16" l="1"/>
  <c r="E52" i="16"/>
  <c r="E48" i="16"/>
  <c r="E44" i="16"/>
  <c r="D64" i="16"/>
  <c r="D60" i="16"/>
  <c r="D56" i="16"/>
  <c r="D52" i="16"/>
  <c r="D40" i="16"/>
  <c r="D36" i="16"/>
  <c r="D20" i="16"/>
  <c r="D16" i="16"/>
  <c r="C48" i="16"/>
  <c r="C44" i="16"/>
  <c r="C24" i="16"/>
  <c r="C20" i="16"/>
  <c r="C16" i="16"/>
  <c r="B52" i="16"/>
  <c r="C12" i="18"/>
  <c r="D12" i="18"/>
  <c r="B12" i="18"/>
  <c r="E39" i="21"/>
  <c r="F20" i="16" l="1"/>
  <c r="F24" i="16"/>
  <c r="F32" i="16"/>
  <c r="F36" i="16"/>
  <c r="F40" i="16"/>
  <c r="F44" i="16"/>
  <c r="F56" i="16"/>
  <c r="E40" i="21" l="1"/>
  <c r="E41" i="21"/>
  <c r="C75" i="19" l="1"/>
  <c r="D75" i="19"/>
  <c r="E75" i="19"/>
  <c r="F75" i="19"/>
  <c r="G75" i="19"/>
  <c r="H75" i="19"/>
  <c r="I75" i="19"/>
  <c r="C72" i="19"/>
  <c r="D72" i="19"/>
  <c r="E72" i="19"/>
  <c r="F72" i="19"/>
  <c r="G72" i="19"/>
  <c r="H72" i="19"/>
  <c r="I72" i="19"/>
  <c r="C69" i="19"/>
  <c r="D69" i="19"/>
  <c r="E69" i="19"/>
  <c r="F69" i="19"/>
  <c r="G69" i="19"/>
  <c r="H69" i="19"/>
  <c r="I69" i="19"/>
  <c r="C66" i="19"/>
  <c r="D66" i="19"/>
  <c r="E66" i="19"/>
  <c r="F66" i="19"/>
  <c r="G66" i="19"/>
  <c r="H66" i="19"/>
  <c r="I66" i="19"/>
  <c r="C63" i="19"/>
  <c r="D63" i="19"/>
  <c r="E63" i="19"/>
  <c r="F63" i="19"/>
  <c r="G63" i="19"/>
  <c r="H63" i="19"/>
  <c r="I63" i="19"/>
  <c r="C60" i="19"/>
  <c r="D60" i="19"/>
  <c r="E60" i="19"/>
  <c r="F60" i="19"/>
  <c r="G60" i="19"/>
  <c r="H60" i="19"/>
  <c r="I60" i="19"/>
  <c r="C57" i="19"/>
  <c r="D57" i="19"/>
  <c r="E57" i="19"/>
  <c r="F57" i="19"/>
  <c r="G57" i="19"/>
  <c r="H57" i="19"/>
  <c r="I57" i="19"/>
  <c r="B75" i="19"/>
  <c r="B72" i="19"/>
  <c r="B69" i="19"/>
  <c r="B66" i="19"/>
  <c r="B63" i="19"/>
  <c r="B60" i="19"/>
  <c r="B57" i="19"/>
  <c r="D49" i="20"/>
  <c r="E49" i="20"/>
  <c r="F49" i="20"/>
  <c r="G49" i="20"/>
  <c r="H49" i="20"/>
  <c r="I49" i="20"/>
  <c r="C49" i="20"/>
  <c r="D46" i="20"/>
  <c r="E46" i="20"/>
  <c r="F46" i="20"/>
  <c r="G46" i="20"/>
  <c r="H46" i="20"/>
  <c r="I46" i="20"/>
  <c r="C46" i="20"/>
  <c r="D43" i="20"/>
  <c r="E43" i="20"/>
  <c r="F43" i="20"/>
  <c r="G43" i="20"/>
  <c r="H43" i="20"/>
  <c r="I43" i="20"/>
  <c r="C43" i="20"/>
  <c r="D40" i="20"/>
  <c r="E40" i="20"/>
  <c r="F40" i="20"/>
  <c r="G40" i="20"/>
  <c r="H40" i="20"/>
  <c r="I40" i="20"/>
  <c r="C40" i="20"/>
  <c r="D37" i="20"/>
  <c r="E37" i="20"/>
  <c r="F37" i="20"/>
  <c r="G37" i="20"/>
  <c r="H37" i="20"/>
  <c r="I37" i="20"/>
  <c r="C37" i="20"/>
  <c r="D34" i="20"/>
  <c r="E34" i="20"/>
  <c r="F34" i="20"/>
  <c r="G34" i="20"/>
  <c r="H34" i="20"/>
  <c r="I34" i="20"/>
  <c r="C34" i="20"/>
  <c r="D31" i="20"/>
  <c r="E31" i="20"/>
  <c r="F31" i="20"/>
  <c r="G31" i="20"/>
  <c r="H31" i="20"/>
  <c r="I31" i="20"/>
  <c r="C31" i="20"/>
  <c r="D28" i="20"/>
  <c r="E28" i="20"/>
  <c r="F28" i="20"/>
  <c r="G28" i="20"/>
  <c r="H28" i="20"/>
  <c r="I28" i="20"/>
  <c r="C28" i="20"/>
  <c r="C54" i="19"/>
  <c r="D54" i="19"/>
  <c r="E54" i="19"/>
  <c r="F54" i="19"/>
  <c r="G54" i="19"/>
  <c r="H54" i="19"/>
  <c r="I54" i="19"/>
  <c r="B54" i="19"/>
  <c r="D25" i="20"/>
  <c r="E25" i="20"/>
  <c r="F25" i="20"/>
  <c r="G25" i="20"/>
  <c r="H25" i="20"/>
  <c r="I25" i="20"/>
  <c r="C25" i="20"/>
  <c r="C51" i="19"/>
  <c r="D51" i="19"/>
  <c r="E51" i="19"/>
  <c r="F51" i="19"/>
  <c r="G51" i="19"/>
  <c r="H51" i="19"/>
  <c r="I51" i="19"/>
  <c r="B51" i="19"/>
  <c r="D22" i="20"/>
  <c r="E22" i="20"/>
  <c r="F22" i="20"/>
  <c r="G22" i="20"/>
  <c r="H22" i="20"/>
  <c r="I22" i="20"/>
  <c r="C22" i="20"/>
  <c r="C48" i="19"/>
  <c r="D48" i="19"/>
  <c r="E48" i="19"/>
  <c r="F48" i="19"/>
  <c r="G48" i="19"/>
  <c r="H48" i="19"/>
  <c r="I48" i="19"/>
  <c r="B48" i="19"/>
  <c r="D19" i="20"/>
  <c r="E19" i="20"/>
  <c r="F19" i="20"/>
  <c r="G19" i="20"/>
  <c r="H19" i="20"/>
  <c r="I19" i="20"/>
  <c r="C19" i="20"/>
  <c r="C45" i="19"/>
  <c r="D45" i="19"/>
  <c r="E45" i="19"/>
  <c r="F45" i="19"/>
  <c r="G45" i="19"/>
  <c r="H45" i="19"/>
  <c r="I45" i="19"/>
  <c r="B45" i="19"/>
  <c r="D16" i="20"/>
  <c r="E16" i="20"/>
  <c r="F16" i="20"/>
  <c r="G16" i="20"/>
  <c r="H16" i="20"/>
  <c r="I16" i="20"/>
  <c r="C16" i="20"/>
  <c r="C42" i="19"/>
  <c r="D42" i="19"/>
  <c r="E42" i="19"/>
  <c r="F42" i="19"/>
  <c r="G42" i="19"/>
  <c r="H42" i="19"/>
  <c r="I42" i="19"/>
  <c r="B42" i="19"/>
  <c r="D13" i="20"/>
  <c r="E13" i="20"/>
  <c r="F13" i="20"/>
  <c r="G13" i="20"/>
  <c r="H13" i="20"/>
  <c r="I13" i="20"/>
  <c r="C13" i="20"/>
  <c r="B39" i="19"/>
  <c r="D39" i="19"/>
  <c r="E39" i="19"/>
  <c r="F39" i="19"/>
  <c r="G39" i="19"/>
  <c r="H39" i="19"/>
  <c r="I39" i="19"/>
  <c r="C39" i="19"/>
  <c r="D10" i="20" l="1"/>
  <c r="E10" i="20"/>
  <c r="F10" i="20"/>
  <c r="G10" i="20"/>
  <c r="H10" i="20"/>
  <c r="I10" i="20"/>
  <c r="C10" i="20"/>
  <c r="D36" i="19"/>
  <c r="E36" i="19"/>
  <c r="F36" i="19"/>
  <c r="G36" i="19"/>
  <c r="H36" i="19"/>
  <c r="I36" i="19"/>
  <c r="C36" i="19" l="1"/>
  <c r="F41" i="21" l="1"/>
  <c r="F40" i="21"/>
  <c r="J10" i="6"/>
  <c r="F20" i="21"/>
  <c r="F9" i="25" l="1"/>
  <c r="F37" i="26"/>
  <c r="E37" i="26"/>
  <c r="D37" i="26"/>
  <c r="C37" i="26"/>
  <c r="E9" i="26"/>
  <c r="D9" i="26"/>
  <c r="C9" i="26"/>
  <c r="B9" i="26"/>
  <c r="E9" i="16"/>
  <c r="F9" i="16"/>
  <c r="C64" i="16"/>
  <c r="B64" i="16"/>
  <c r="E61" i="16"/>
  <c r="D61" i="16"/>
  <c r="C61" i="16"/>
  <c r="B61" i="16"/>
  <c r="E60" i="16"/>
  <c r="C60" i="16"/>
  <c r="B60" i="16"/>
  <c r="E57" i="16"/>
  <c r="D57" i="16"/>
  <c r="C57" i="16"/>
  <c r="B57" i="16"/>
  <c r="E56" i="16"/>
  <c r="C56" i="16"/>
  <c r="B56" i="16"/>
  <c r="E53" i="16"/>
  <c r="D53" i="16"/>
  <c r="C53" i="16"/>
  <c r="B53" i="16"/>
  <c r="C52" i="16"/>
  <c r="E49" i="16"/>
  <c r="D49" i="16"/>
  <c r="C49" i="16"/>
  <c r="B49" i="16"/>
  <c r="D48" i="16"/>
  <c r="B48" i="16"/>
  <c r="E45" i="16"/>
  <c r="D45" i="16"/>
  <c r="C45" i="16"/>
  <c r="B45" i="16"/>
  <c r="D44" i="16"/>
  <c r="B44" i="16"/>
  <c r="E41" i="16"/>
  <c r="D41" i="16"/>
  <c r="C41" i="16"/>
  <c r="B41" i="16"/>
  <c r="E40" i="16"/>
  <c r="C40" i="16"/>
  <c r="B40" i="16"/>
  <c r="E37" i="16"/>
  <c r="D37" i="16"/>
  <c r="C37" i="16"/>
  <c r="B37" i="16"/>
  <c r="E36" i="16"/>
  <c r="C36" i="16"/>
  <c r="B36" i="16"/>
  <c r="E33" i="16"/>
  <c r="D33" i="16"/>
  <c r="C33" i="16"/>
  <c r="B33" i="16"/>
  <c r="E32" i="16"/>
  <c r="D32" i="16"/>
  <c r="C32" i="16"/>
  <c r="B32" i="16"/>
  <c r="E29" i="16"/>
  <c r="D29" i="16"/>
  <c r="C29" i="16"/>
  <c r="B29" i="16"/>
  <c r="E28" i="16"/>
  <c r="D28" i="16"/>
  <c r="C28" i="16"/>
  <c r="B28" i="16"/>
  <c r="E25" i="16"/>
  <c r="D25" i="16"/>
  <c r="C25" i="16"/>
  <c r="B25" i="16"/>
  <c r="E24" i="16"/>
  <c r="D24" i="16"/>
  <c r="B24" i="16"/>
  <c r="E21" i="16"/>
  <c r="D21" i="16"/>
  <c r="C21" i="16"/>
  <c r="B21" i="16"/>
  <c r="E20" i="16"/>
  <c r="B20" i="16"/>
  <c r="E17" i="16"/>
  <c r="D17" i="16"/>
  <c r="C17" i="16"/>
  <c r="B17" i="16"/>
  <c r="E16" i="16"/>
  <c r="B16" i="16"/>
  <c r="E13" i="16"/>
  <c r="D13" i="16"/>
  <c r="C13" i="16"/>
  <c r="B13" i="16"/>
  <c r="E12" i="16"/>
  <c r="D12" i="16"/>
  <c r="C12" i="16"/>
  <c r="B12" i="16"/>
  <c r="D9" i="16"/>
  <c r="C9" i="16"/>
  <c r="B9" i="16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H42" i="21" l="1"/>
  <c r="I42" i="21"/>
  <c r="J11" i="6" l="1"/>
  <c r="K11" i="6"/>
  <c r="G9" i="25" l="1"/>
  <c r="D41" i="26"/>
  <c r="E41" i="26"/>
  <c r="F41" i="26"/>
  <c r="C41" i="26"/>
  <c r="F22" i="21"/>
  <c r="F12" i="16" l="1"/>
  <c r="K12" i="6" l="1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F64" i="16" l="1"/>
  <c r="F60" i="16"/>
  <c r="F52" i="16"/>
  <c r="F48" i="16"/>
  <c r="J23" i="6"/>
  <c r="J24" i="6"/>
  <c r="J16" i="6"/>
  <c r="F28" i="16" l="1"/>
  <c r="F16" i="16"/>
  <c r="J12" i="6" l="1"/>
  <c r="J13" i="6"/>
  <c r="J14" i="6"/>
  <c r="J15" i="6"/>
  <c r="J17" i="6"/>
  <c r="J18" i="6"/>
  <c r="J19" i="6"/>
  <c r="J20" i="6"/>
  <c r="J21" i="6"/>
  <c r="J22" i="6"/>
  <c r="J25" i="6"/>
  <c r="J26" i="6"/>
  <c r="J27" i="6"/>
  <c r="J28" i="6"/>
  <c r="F61" i="16" l="1"/>
  <c r="F57" i="16"/>
  <c r="F53" i="16"/>
  <c r="F49" i="16"/>
  <c r="F45" i="16"/>
  <c r="F41" i="16"/>
  <c r="F37" i="16"/>
  <c r="F33" i="16"/>
  <c r="F29" i="16"/>
  <c r="F25" i="16"/>
  <c r="F21" i="16"/>
  <c r="F17" i="16"/>
  <c r="F13" i="16"/>
  <c r="F9" i="26" l="1"/>
  <c r="F16" i="21"/>
  <c r="F17" i="21"/>
  <c r="F18" i="21"/>
  <c r="F19" i="21"/>
  <c r="F15" i="21"/>
  <c r="F14" i="21"/>
</calcChain>
</file>

<file path=xl/sharedStrings.xml><?xml version="1.0" encoding="utf-8"?>
<sst xmlns="http://schemas.openxmlformats.org/spreadsheetml/2006/main" count="1075" uniqueCount="262">
  <si>
    <t/>
  </si>
  <si>
    <t>35-39</t>
  </si>
  <si>
    <t>40-44</t>
  </si>
  <si>
    <t>45-49</t>
  </si>
  <si>
    <t>50-54</t>
  </si>
  <si>
    <t>55-59</t>
  </si>
  <si>
    <t>60-64</t>
  </si>
  <si>
    <t xml:space="preserve">    65 y más</t>
  </si>
  <si>
    <t xml:space="preserve">     Cuba</t>
  </si>
  <si>
    <t xml:space="preserve">      Menores</t>
  </si>
  <si>
    <t xml:space="preserve">       Total</t>
  </si>
  <si>
    <t xml:space="preserve"> Matrimonios</t>
  </si>
  <si>
    <t xml:space="preserve">   Divorcios</t>
  </si>
  <si>
    <t>Total</t>
  </si>
  <si>
    <t xml:space="preserve">   Natalidad</t>
  </si>
  <si>
    <t>de un año</t>
  </si>
  <si>
    <t xml:space="preserve"> Divorcialidad</t>
  </si>
  <si>
    <t xml:space="preserve"> </t>
  </si>
  <si>
    <t>15-19</t>
  </si>
  <si>
    <t>20-24</t>
  </si>
  <si>
    <t>25-29</t>
  </si>
  <si>
    <t>30-34</t>
  </si>
  <si>
    <t>5-9</t>
  </si>
  <si>
    <t>10-14</t>
  </si>
  <si>
    <t>masculinidad</t>
  </si>
  <si>
    <t>media</t>
  </si>
  <si>
    <t>vivos</t>
  </si>
  <si>
    <t>Nupcialidad</t>
  </si>
  <si>
    <t>Mortalidad</t>
  </si>
  <si>
    <t>0/00 hab</t>
  </si>
  <si>
    <t>0/00 n.v</t>
  </si>
  <si>
    <t>Años</t>
  </si>
  <si>
    <t>%</t>
  </si>
  <si>
    <t>Unidad</t>
  </si>
  <si>
    <t>PROVINCIA Y MUNICIPIOS</t>
  </si>
  <si>
    <t>AÑOS</t>
  </si>
  <si>
    <t>MUNICIPIOS</t>
  </si>
  <si>
    <t>INDICADORES DEMOGRÁFICOS</t>
  </si>
  <si>
    <t>Hombres</t>
  </si>
  <si>
    <t>Mujeres</t>
  </si>
  <si>
    <t>U</t>
  </si>
  <si>
    <t xml:space="preserve">Población al 31 de diciembre </t>
  </si>
  <si>
    <t>MUNICIPIOS Y SEXOS</t>
  </si>
  <si>
    <t xml:space="preserve">  Hombres</t>
  </si>
  <si>
    <t xml:space="preserve">  Mujeres</t>
  </si>
  <si>
    <t>..</t>
  </si>
  <si>
    <t>Tasa bruta de natalidad</t>
  </si>
  <si>
    <t>Tasa bruta de mortalidad</t>
  </si>
  <si>
    <t>Tasa crecimiento natural</t>
  </si>
  <si>
    <t>Tasa crecimiento total</t>
  </si>
  <si>
    <t>Tasa saldo migratorio total</t>
  </si>
  <si>
    <t>Tasa mortalidad infantil</t>
  </si>
  <si>
    <t>Relación de masculinidad</t>
  </si>
  <si>
    <t>Densidad de población</t>
  </si>
  <si>
    <t>Grado de urbanización</t>
  </si>
  <si>
    <t>Saldo migratorio total</t>
  </si>
  <si>
    <t>Todas las edades</t>
  </si>
  <si>
    <t xml:space="preserve">  0 - 4</t>
  </si>
  <si>
    <t xml:space="preserve">  5 - 9</t>
  </si>
  <si>
    <t xml:space="preserve">  10 - 14</t>
  </si>
  <si>
    <t xml:space="preserve">  15 - 19</t>
  </si>
  <si>
    <t xml:space="preserve">  20 - 24</t>
  </si>
  <si>
    <t xml:space="preserve">  25 - 29</t>
  </si>
  <si>
    <t xml:space="preserve">  30 - 34</t>
  </si>
  <si>
    <t xml:space="preserve">  35 - 39</t>
  </si>
  <si>
    <t xml:space="preserve">  40 - 44</t>
  </si>
  <si>
    <t xml:space="preserve">  45 - 49</t>
  </si>
  <si>
    <t xml:space="preserve">  50 - 54</t>
  </si>
  <si>
    <t xml:space="preserve">  55 - 59</t>
  </si>
  <si>
    <t xml:space="preserve">  60 - 64</t>
  </si>
  <si>
    <t xml:space="preserve">  65 - 69</t>
  </si>
  <si>
    <t xml:space="preserve">  70 - 74</t>
  </si>
  <si>
    <t xml:space="preserve">  75 - 79</t>
  </si>
  <si>
    <t xml:space="preserve">  80 - 84</t>
  </si>
  <si>
    <t xml:space="preserve">  85 y más</t>
  </si>
  <si>
    <t xml:space="preserve">    Hombres</t>
  </si>
  <si>
    <t xml:space="preserve">    Mujeres</t>
  </si>
  <si>
    <t>Población al 31 de diciembre de la capital provincial</t>
  </si>
  <si>
    <t>Y POBLACIÓN</t>
  </si>
  <si>
    <t xml:space="preserve">INFORMACIÓN CENSAL </t>
  </si>
  <si>
    <t xml:space="preserve">          Unidad</t>
  </si>
  <si>
    <t>Población</t>
  </si>
  <si>
    <t xml:space="preserve">  Nacidos</t>
  </si>
  <si>
    <r>
      <t>hab/km</t>
    </r>
    <r>
      <rPr>
        <vertAlign val="superscript"/>
        <sz val="9"/>
        <color indexed="8"/>
        <rFont val="Arial"/>
        <family val="2"/>
      </rPr>
      <t>2</t>
    </r>
  </si>
  <si>
    <t xml:space="preserve">         </t>
  </si>
  <si>
    <t>Información censal</t>
  </si>
  <si>
    <t>Por mil habitantes de 15-59 años</t>
  </si>
  <si>
    <t>AÑOS Y MUNICIPIOS</t>
  </si>
  <si>
    <t>Relación de dependencia</t>
  </si>
  <si>
    <t>Por ciento</t>
  </si>
  <si>
    <t>60 y más</t>
  </si>
  <si>
    <t>15-59</t>
  </si>
  <si>
    <t>0-14</t>
  </si>
  <si>
    <t xml:space="preserve"> nacidos vivos </t>
  </si>
  <si>
    <t>Indicadores de población</t>
  </si>
  <si>
    <t>Tasa anual de</t>
  </si>
  <si>
    <t>crecimiento</t>
  </si>
  <si>
    <t xml:space="preserve">     Grupos de edades</t>
  </si>
  <si>
    <t>Esperanza de vida (11-13)</t>
  </si>
  <si>
    <t>UM</t>
  </si>
  <si>
    <t xml:space="preserve">           Población residente (U)</t>
  </si>
  <si>
    <t>Urbana</t>
  </si>
  <si>
    <t>Rural</t>
  </si>
  <si>
    <t>Ambas zonas</t>
  </si>
  <si>
    <t>Perinatales</t>
  </si>
  <si>
    <t>Relación de</t>
  </si>
  <si>
    <t>Masculinidad</t>
  </si>
  <si>
    <t>GRUPOS DE</t>
  </si>
  <si>
    <t>EDADES</t>
  </si>
  <si>
    <t>Zona urbana</t>
  </si>
  <si>
    <t>Zona rural</t>
  </si>
  <si>
    <t>3.4 - Población residente por municipios, sexo y relación de masculinidad</t>
  </si>
  <si>
    <t>MUNICIPIOS Y SEXO</t>
  </si>
  <si>
    <t>(Hombres por</t>
  </si>
  <si>
    <t>habitantes)</t>
  </si>
  <si>
    <t>Menos de</t>
  </si>
  <si>
    <t>5 años</t>
  </si>
  <si>
    <t>Población fuera de la edad laboral</t>
  </si>
  <si>
    <t>3.10 - Relación de dependencia</t>
  </si>
  <si>
    <t>3.11 - Evolución de la estructura por edades de la población</t>
  </si>
  <si>
    <t>3.12 - Movimiento natural de la población</t>
  </si>
  <si>
    <t>3.13 - Tasas del movimiento natural de la población</t>
  </si>
  <si>
    <t>Saldo</t>
  </si>
  <si>
    <t>migratorio</t>
  </si>
  <si>
    <t>interno</t>
  </si>
  <si>
    <t>Tasa de</t>
  </si>
  <si>
    <t>migración</t>
  </si>
  <si>
    <t>interna</t>
  </si>
  <si>
    <t>externo</t>
  </si>
  <si>
    <t>externa</t>
  </si>
  <si>
    <t>Estado civil anterior del hombre</t>
  </si>
  <si>
    <t>Soltero</t>
  </si>
  <si>
    <t>Viudo</t>
  </si>
  <si>
    <t>Divorciado</t>
  </si>
  <si>
    <t>DURACIÓN DEL MATRIMONIO</t>
  </si>
  <si>
    <t xml:space="preserve">  5 a 9  años</t>
  </si>
  <si>
    <t xml:space="preserve">  10 a 14 años</t>
  </si>
  <si>
    <t xml:space="preserve">  15 a 19 años</t>
  </si>
  <si>
    <t xml:space="preserve">  20 a 24 años</t>
  </si>
  <si>
    <t xml:space="preserve">  25 a 29 años</t>
  </si>
  <si>
    <t xml:space="preserve">  30 a 34 años</t>
  </si>
  <si>
    <t xml:space="preserve">  35 a 39 años</t>
  </si>
  <si>
    <t xml:space="preserve">  40 a 44 años</t>
  </si>
  <si>
    <t xml:space="preserve">  45 a 49 años</t>
  </si>
  <si>
    <t xml:space="preserve">  50 a 54 años</t>
  </si>
  <si>
    <t xml:space="preserve">  55 a 59 años</t>
  </si>
  <si>
    <t xml:space="preserve">  60 a 64 años</t>
  </si>
  <si>
    <t xml:space="preserve">  65 a 69 años</t>
  </si>
  <si>
    <t xml:space="preserve">  70 a 74 años</t>
  </si>
  <si>
    <t xml:space="preserve">  75 a 79 años</t>
  </si>
  <si>
    <t xml:space="preserve">  80 a 84 años</t>
  </si>
  <si>
    <t xml:space="preserve">  85 a 89 años</t>
  </si>
  <si>
    <t xml:space="preserve">  90 a 94 años</t>
  </si>
  <si>
    <t xml:space="preserve">  95 a 99 años</t>
  </si>
  <si>
    <t xml:space="preserve">  100 y más</t>
  </si>
  <si>
    <t xml:space="preserve">  No informado</t>
  </si>
  <si>
    <t xml:space="preserve">  Menos de 1 año</t>
  </si>
  <si>
    <t xml:space="preserve">  1 año</t>
  </si>
  <si>
    <t xml:space="preserve">  2 años</t>
  </si>
  <si>
    <t xml:space="preserve">  3 - 5 años</t>
  </si>
  <si>
    <t xml:space="preserve">  6 - 9 años</t>
  </si>
  <si>
    <t xml:space="preserve">  10 - 14 años</t>
  </si>
  <si>
    <t xml:space="preserve">  15 años y más</t>
  </si>
  <si>
    <t xml:space="preserve">  Niños</t>
  </si>
  <si>
    <t xml:space="preserve">  Niñas</t>
  </si>
  <si>
    <t xml:space="preserve">  Menores de 5 años</t>
  </si>
  <si>
    <t>CONCEPTO</t>
  </si>
  <si>
    <t>Relación  de</t>
  </si>
  <si>
    <t xml:space="preserve">GRUPOS DE </t>
  </si>
  <si>
    <t>nacidos vivos</t>
  </si>
  <si>
    <t>y mortinatos</t>
  </si>
  <si>
    <t>3.14- Defunciones por edades quinquenales y sexo</t>
  </si>
  <si>
    <t xml:space="preserve"> DE LA MUJER</t>
  </si>
  <si>
    <t>ESTADO CIVIL ANTERIOR</t>
  </si>
  <si>
    <t>(U)</t>
  </si>
  <si>
    <t>(0/00 hab)</t>
  </si>
  <si>
    <t>3.17 - Divorcios según la duración del matrimonio</t>
  </si>
  <si>
    <t>3.18 - Saldos migratorios y tasas de migración interna y externa, por municipios</t>
  </si>
  <si>
    <t>Provincia</t>
  </si>
  <si>
    <t xml:space="preserve">    Provincia</t>
  </si>
  <si>
    <t xml:space="preserve">Provincia             </t>
  </si>
  <si>
    <t xml:space="preserve">Carlos Manuel de Céspedes                                                   </t>
  </si>
  <si>
    <t>Esmeralda</t>
  </si>
  <si>
    <t xml:space="preserve">Sierra de Cubitas      </t>
  </si>
  <si>
    <t xml:space="preserve">Minas                  </t>
  </si>
  <si>
    <t xml:space="preserve">Nuevitas               </t>
  </si>
  <si>
    <t xml:space="preserve">Guáimaro              </t>
  </si>
  <si>
    <t xml:space="preserve">Sibanicú               </t>
  </si>
  <si>
    <t xml:space="preserve">Camagüey              </t>
  </si>
  <si>
    <t xml:space="preserve">Florida                </t>
  </si>
  <si>
    <t>Vertientes</t>
  </si>
  <si>
    <t>Jimaguayú</t>
  </si>
  <si>
    <t>Najasa</t>
  </si>
  <si>
    <t>Santa Cruz del Sur</t>
  </si>
  <si>
    <t xml:space="preserve">  Hombres             </t>
  </si>
  <si>
    <t xml:space="preserve">  Mujeres             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</si>
  <si>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</si>
  <si>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</si>
  <si>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</si>
  <si>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</si>
  <si>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</si>
  <si>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</si>
  <si>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</si>
  <si>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</si>
  <si>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</si>
  <si>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</si>
  <si>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</si>
  <si>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</si>
  <si>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</si>
  <si>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-</t>
  </si>
  <si>
    <t>Población residente (U)</t>
  </si>
  <si>
    <t>…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</si>
  <si>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a los hombres de 17-64 años y las mujeres de 17-59.</t>
    </r>
  </si>
  <si>
    <t>varones 0/00 hembras</t>
  </si>
  <si>
    <t>(Por 1 000 habitantes)</t>
  </si>
  <si>
    <t>Por 1 000</t>
  </si>
  <si>
    <t xml:space="preserve">3.1 - Población residente por sexo, tasa anual de crecimiento y relación  de masculinidad                                                                                                                                                                                  </t>
  </si>
  <si>
    <t xml:space="preserve">  Relación de masculinidad</t>
  </si>
  <si>
    <t>3.5 - Población residente clasificada por sexo, zonas urbana y rural  y municipios, año 2018</t>
  </si>
  <si>
    <t xml:space="preserve">       (cálculos al 31 de diciembre)</t>
  </si>
  <si>
    <t>3.19 - Indicadores demográficos. Comparación con Cuba</t>
  </si>
  <si>
    <t>Densidad de</t>
  </si>
  <si>
    <t xml:space="preserve">AÑOS Y </t>
  </si>
  <si>
    <t xml:space="preserve">(Por 1 000 </t>
  </si>
  <si>
    <t>1 000 mujeres)</t>
  </si>
  <si>
    <t xml:space="preserve">   </t>
  </si>
  <si>
    <r>
      <t>(hab/km</t>
    </r>
    <r>
      <rPr>
        <b/>
        <vertAlign val="superscript"/>
        <sz val="9"/>
        <color theme="0"/>
        <rFont val="Arial"/>
        <family val="2"/>
      </rPr>
      <t>2</t>
    </r>
    <r>
      <rPr>
        <b/>
        <sz val="9"/>
        <color theme="0"/>
        <rFont val="Arial"/>
        <family val="2"/>
      </rPr>
      <t>)</t>
    </r>
  </si>
  <si>
    <t xml:space="preserve">  Soltera</t>
  </si>
  <si>
    <t xml:space="preserve">  Viuda</t>
  </si>
  <si>
    <t xml:space="preserve">  Divorciada</t>
  </si>
  <si>
    <t>3.16 - Matrimonios hombre-mujer según estado civil anterior de la pareja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</si>
  <si>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Los datos corresponden a la población efectiva.</t>
    </r>
  </si>
  <si>
    <t>3.2 - Población efectiva por sexo, edades y relación de masculinidad, año 2023</t>
  </si>
  <si>
    <t>3.3 - Población efectiva media según grupos de edades, sexo y zonas, año 2023</t>
  </si>
  <si>
    <t>3.5 - Población efectiva clasificada por sexo, zonas urbana y rural  y municipios, año 2023</t>
  </si>
  <si>
    <t>3.5 - Población efectiva clasificada por sexo, zonas urbana y rural  y municipios, año 2023 (continuación)</t>
  </si>
  <si>
    <t>3.5 - Población efectiva clasificada por sexo, zonas urbana y rural  y municipios, año 2023  (conclusión)</t>
  </si>
  <si>
    <t>3.6 - Población efectiva clasificada por sexo, grupos de edades  y municipios, año 2023</t>
  </si>
  <si>
    <t>3.6 - Población efectiva clasificada por sexo, grupos de edades  y municipios, año 2023 (conclusión)</t>
  </si>
  <si>
    <t xml:space="preserve">3.7 - Población efectiva y densidad de población, según zona urbana y rural por municipios </t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</si>
  <si>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Los datos corresponden a la población efectiva.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</si>
  <si>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Las cifras correspondientes al año  2023 son preliminares.</t>
    </r>
  </si>
  <si>
    <t>Nota: A partir del año 2022 el número de matrimonios y divorcios incluye los contrayentes del mismo sexo.</t>
  </si>
  <si>
    <t>Nota: A partir del año 2021 se realizan los cálculos con los datos de la población efectiva.</t>
  </si>
  <si>
    <r>
      <t xml:space="preserve">3.15 - Defunciones de menores de un año por sexo </t>
    </r>
    <r>
      <rPr>
        <b/>
        <vertAlign val="superscript"/>
        <sz val="10"/>
        <rFont val="Arial"/>
        <family val="2"/>
      </rPr>
      <t>(a)</t>
    </r>
  </si>
  <si>
    <r>
      <t>(a)</t>
    </r>
    <r>
      <rPr>
        <sz val="9"/>
        <rFont val="Arial"/>
        <family val="2"/>
      </rPr>
      <t xml:space="preserve"> Las cifras correspondientes al 2023 son preliminares.</t>
    </r>
  </si>
  <si>
    <r>
      <t xml:space="preserve">general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</si>
  <si>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infantil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</si>
  <si>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perinatal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</si>
  <si>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Defunciones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</si>
  <si>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3.9 - Población residente según edad laboral por zonas urbana y rural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</si>
  <si>
    <r>
      <t xml:space="preserve">Población en edad laboral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</si>
  <si>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2021 </t>
    </r>
    <r>
      <rPr>
        <vertAlign val="superscript"/>
        <sz val="9"/>
        <color indexed="8"/>
        <rFont val="Arial"/>
        <family val="2"/>
      </rPr>
      <t>(b)</t>
    </r>
  </si>
  <si>
    <r>
      <t xml:space="preserve">2022 </t>
    </r>
    <r>
      <rPr>
        <vertAlign val="superscript"/>
        <sz val="9"/>
        <color indexed="8"/>
        <rFont val="Arial"/>
        <family val="2"/>
      </rPr>
      <t>(b)</t>
    </r>
  </si>
  <si>
    <r>
      <t xml:space="preserve">2023 </t>
    </r>
    <r>
      <rPr>
        <b/>
        <vertAlign val="superscript"/>
        <sz val="9"/>
        <color theme="0"/>
        <rFont val="Arial"/>
        <family val="2"/>
      </rPr>
      <t>(b)</t>
    </r>
  </si>
  <si>
    <r>
      <t xml:space="preserve">3.8 - Población residente según edad laboral por sexo y municipios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(cálculos al 31 de diciembre)</t>
    </r>
  </si>
  <si>
    <r>
      <t xml:space="preserve">2021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</si>
  <si>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2022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</si>
  <si>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2023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</si>
  <si>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2021 </t>
    </r>
    <r>
      <rPr>
        <vertAlign val="superscript"/>
        <sz val="9"/>
        <rFont val="Arial"/>
        <family val="2"/>
      </rPr>
      <t>(a)</t>
    </r>
  </si>
  <si>
    <r>
      <t xml:space="preserve">2022 </t>
    </r>
    <r>
      <rPr>
        <vertAlign val="superscript"/>
        <sz val="9"/>
        <rFont val="Arial"/>
        <family val="2"/>
      </rPr>
      <t>(a)</t>
    </r>
  </si>
  <si>
    <r>
      <t xml:space="preserve">2023 </t>
    </r>
    <r>
      <rPr>
        <b/>
        <vertAlign val="superscript"/>
        <sz val="9"/>
        <color indexed="8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</si>
</sst>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&quot;$&quot;#,##0.00_);[Red]\(&quot;$&quot;#,##0.00\)"/>
    <numFmt numFmtId="166" formatCode="_(&quot;$&quot;* #,##0_);_(&quot;$&quot;* \(#,##0\);_(&quot;$&quot;* &quot;-&quot;_);_(@_)"/>
    <numFmt numFmtId="167" formatCode="0_)"/>
    <numFmt numFmtId="168" formatCode="0.0"/>
    <numFmt numFmtId="169" formatCode="#,##0.0"/>
    <numFmt numFmtId="170" formatCode="_-* #,##0.00\ [$€]_-;\-* #,##0.00\ [$€]_-;_-* &quot;-&quot;??\ [$€]_-;_-@_-"/>
    <numFmt numFmtId="171" formatCode="_(* #,##0.0_);_(* \(#,##0.0\);_(* &quot;-&quot;??_);_(@_)"/>
    <numFmt numFmtId="172" formatCode="#,##0.0_);\(#,##0.0\)"/>
  </numFmts>
  <fonts count="44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2"/>
      <name val="Arial"/>
      <family val="2"/>
    </font>
    <font>
      <sz val="10"/>
      <name val="Courier"/>
      <family val="3"/>
    </font>
    <font>
      <sz val="8"/>
      <name val="Myriad Pro"/>
      <family val="2"/>
    </font>
    <font>
      <sz val="8"/>
      <color indexed="8"/>
      <name val="Myriad Pro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vertAlign val="superscript"/>
      <sz val="9"/>
      <name val="Arial"/>
      <family val="2"/>
    </font>
    <font>
      <sz val="9"/>
      <name val="Tms Rmn"/>
    </font>
    <font>
      <sz val="10"/>
      <name val="Courier"/>
      <family val="3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000099"/>
      <name val="Arial"/>
      <family val="2"/>
    </font>
    <font>
      <b/>
      <sz val="9"/>
      <color indexed="62"/>
      <name val="Arial"/>
      <family val="2"/>
    </font>
    <font>
      <b/>
      <sz val="9"/>
      <color rgb="FFFF0000"/>
      <name val="Arial"/>
      <family val="2"/>
    </font>
    <font>
      <sz val="10"/>
      <name val="Courier"/>
      <family val="3"/>
    </font>
    <font>
      <b/>
      <sz val="9"/>
      <color rgb="FFC0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  <font>
      <sz val="10"/>
      <color rgb="FF7030A0"/>
      <name val="Arial"/>
      <family val="2"/>
    </font>
    <font>
      <b/>
      <vertAlign val="superscript"/>
      <sz val="9"/>
      <color theme="0"/>
      <name val="Arial"/>
      <family val="2"/>
    </font>
    <font>
      <b/>
      <sz val="10"/>
      <color rgb="FF7030A0"/>
      <name val="Arial"/>
      <family val="2"/>
    </font>
    <font>
      <b/>
      <sz val="10"/>
      <name val="Courier"/>
    </font>
    <font>
      <sz val="9"/>
      <color rgb="FFFF0000"/>
      <name val="Arial"/>
      <family val="2"/>
    </font>
    <font>
      <b/>
      <vertAlign val="superscript"/>
      <sz val="9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10"/>
      </bottom>
      <diagonal/>
    </border>
    <border>
      <left/>
      <right/>
      <top/>
      <bottom style="thin">
        <color rgb="FFFF000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</borders>
  <cellStyleXfs count="32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4" fillId="0" borderId="0"/>
    <xf numFmtId="0" fontId="4" fillId="0" borderId="0"/>
    <xf numFmtId="9" fontId="27" fillId="0" borderId="0" applyFont="0" applyFill="0" applyBorder="0" applyAlignment="0" applyProtection="0"/>
    <xf numFmtId="0" fontId="31" fillId="0" borderId="0"/>
    <xf numFmtId="0" fontId="35" fillId="0" borderId="0"/>
    <xf numFmtId="172" fontId="4" fillId="0" borderId="0"/>
    <xf numFmtId="0" fontId="1" fillId="0" borderId="0"/>
  </cellStyleXfs>
  <cellXfs count="44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1" fillId="0" borderId="0" xfId="0" applyFont="1"/>
    <xf numFmtId="0" fontId="11" fillId="0" borderId="0" xfId="0" applyFont="1" applyBorder="1" applyAlignment="1" applyProtection="1">
      <alignment horizontal="right"/>
    </xf>
    <xf numFmtId="0" fontId="11" fillId="0" borderId="0" xfId="0" applyFont="1" applyAlignment="1" applyProtection="1">
      <alignment horizontal="right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/>
    </xf>
    <xf numFmtId="168" fontId="12" fillId="0" borderId="0" xfId="0" applyNumberFormat="1" applyFont="1" applyBorder="1" applyAlignment="1" applyProtection="1">
      <alignment horizontal="right"/>
      <protection locked="0"/>
    </xf>
    <xf numFmtId="168" fontId="12" fillId="0" borderId="0" xfId="0" applyNumberFormat="1" applyFont="1" applyBorder="1" applyAlignment="1" applyProtection="1">
      <alignment horizontal="right"/>
    </xf>
    <xf numFmtId="0" fontId="9" fillId="0" borderId="0" xfId="0" applyNumberFormat="1" applyFont="1"/>
    <xf numFmtId="0" fontId="13" fillId="0" borderId="0" xfId="0" applyFont="1" applyAlignment="1" applyProtection="1">
      <alignment horizontal="left"/>
    </xf>
    <xf numFmtId="0" fontId="13" fillId="0" borderId="0" xfId="0" applyFont="1" applyAlignment="1">
      <alignment horizontal="left"/>
    </xf>
    <xf numFmtId="0" fontId="12" fillId="0" borderId="0" xfId="0" applyFont="1"/>
    <xf numFmtId="3" fontId="12" fillId="0" borderId="0" xfId="0" applyNumberFormat="1" applyFont="1"/>
    <xf numFmtId="0" fontId="12" fillId="0" borderId="0" xfId="0" applyNumberFormat="1" applyFont="1"/>
    <xf numFmtId="0" fontId="12" fillId="0" borderId="0" xfId="0" applyNumberFormat="1" applyFont="1" applyBorder="1" applyAlignment="1" applyProtection="1">
      <alignment horizontal="right"/>
      <protection locked="0"/>
    </xf>
    <xf numFmtId="0" fontId="8" fillId="0" borderId="0" xfId="0" applyNumberFormat="1" applyFont="1"/>
    <xf numFmtId="0" fontId="12" fillId="0" borderId="0" xfId="0" applyFont="1" applyBorder="1" applyAlignment="1" applyProtection="1">
      <alignment horizontal="left"/>
    </xf>
    <xf numFmtId="0" fontId="12" fillId="0" borderId="0" xfId="0" applyFont="1" applyAlignment="1" applyProtection="1">
      <alignment horizontal="left"/>
    </xf>
    <xf numFmtId="3" fontId="11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Border="1" applyAlignment="1" applyProtection="1">
      <alignment horizontal="left" vertical="top"/>
    </xf>
    <xf numFmtId="0" fontId="12" fillId="0" borderId="0" xfId="0" applyFont="1" applyBorder="1" applyAlignment="1" applyProtection="1">
      <alignment horizontal="right"/>
    </xf>
    <xf numFmtId="3" fontId="13" fillId="0" borderId="0" xfId="0" applyNumberFormat="1" applyFont="1" applyAlignment="1" applyProtection="1">
      <alignment horizontal="right"/>
    </xf>
    <xf numFmtId="0" fontId="15" fillId="0" borderId="0" xfId="0" applyFont="1"/>
    <xf numFmtId="0" fontId="16" fillId="0" borderId="0" xfId="0" applyFont="1"/>
    <xf numFmtId="0" fontId="1" fillId="0" borderId="0" xfId="0" applyFont="1"/>
    <xf numFmtId="0" fontId="12" fillId="0" borderId="0" xfId="0" applyFont="1" applyBorder="1" applyAlignment="1" applyProtection="1">
      <alignment vertical="center"/>
      <protection locked="0"/>
    </xf>
    <xf numFmtId="0" fontId="17" fillId="0" borderId="0" xfId="0" applyFont="1"/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11" fillId="0" borderId="0" xfId="0" applyNumberFormat="1" applyFont="1" applyAlignment="1">
      <alignment horizontal="right"/>
    </xf>
    <xf numFmtId="0" fontId="12" fillId="0" borderId="1" xfId="0" applyFont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right" vertical="top"/>
    </xf>
    <xf numFmtId="0" fontId="12" fillId="0" borderId="0" xfId="0" applyFont="1" applyBorder="1" applyAlignment="1" applyProtection="1">
      <alignment horizontal="right" vertical="top"/>
    </xf>
    <xf numFmtId="3" fontId="12" fillId="0" borderId="0" xfId="0" applyNumberFormat="1" applyFont="1" applyAlignment="1" applyProtection="1">
      <alignment horizontal="right"/>
    </xf>
    <xf numFmtId="3" fontId="12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3" fontId="11" fillId="0" borderId="0" xfId="0" applyNumberFormat="1" applyFont="1" applyBorder="1"/>
    <xf numFmtId="0" fontId="11" fillId="0" borderId="0" xfId="15" applyFont="1" applyBorder="1" applyAlignment="1">
      <alignment horizontal="left" vertical="center" wrapText="1"/>
    </xf>
    <xf numFmtId="0" fontId="11" fillId="0" borderId="0" xfId="16" applyFont="1" applyBorder="1" applyAlignment="1">
      <alignment vertical="center" wrapText="1"/>
    </xf>
    <xf numFmtId="0" fontId="11" fillId="0" borderId="0" xfId="16" applyFont="1" applyBorder="1" applyAlignment="1">
      <alignment horizontal="left" vertical="center" wrapText="1"/>
    </xf>
    <xf numFmtId="0" fontId="11" fillId="0" borderId="0" xfId="17" applyFont="1" applyBorder="1" applyAlignment="1">
      <alignment horizontal="left" vertical="center" wrapText="1"/>
    </xf>
    <xf numFmtId="0" fontId="11" fillId="0" borderId="0" xfId="18" applyFont="1" applyBorder="1" applyAlignment="1">
      <alignment horizontal="left" vertical="center" wrapText="1"/>
    </xf>
    <xf numFmtId="0" fontId="11" fillId="0" borderId="0" xfId="19" applyFont="1" applyBorder="1" applyAlignment="1">
      <alignment horizontal="left" vertical="center" wrapText="1"/>
    </xf>
    <xf numFmtId="0" fontId="11" fillId="0" borderId="0" xfId="20" applyFont="1" applyBorder="1" applyAlignment="1">
      <alignment horizontal="left" vertical="center" wrapText="1"/>
    </xf>
    <xf numFmtId="0" fontId="11" fillId="0" borderId="0" xfId="11" applyFont="1" applyBorder="1" applyAlignment="1">
      <alignment horizontal="left" vertical="center" wrapTex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3" fontId="13" fillId="0" borderId="0" xfId="0" applyNumberFormat="1" applyFont="1" applyAlignment="1" applyProtection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3" fontId="13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horizontal="right"/>
    </xf>
    <xf numFmtId="0" fontId="11" fillId="0" borderId="0" xfId="0" applyNumberFormat="1" applyFont="1"/>
    <xf numFmtId="167" fontId="12" fillId="0" borderId="0" xfId="0" applyNumberFormat="1" applyFont="1" applyBorder="1" applyAlignment="1">
      <alignment vertical="center"/>
    </xf>
    <xf numFmtId="169" fontId="12" fillId="0" borderId="0" xfId="0" applyNumberFormat="1" applyFont="1" applyFill="1" applyBorder="1" applyAlignment="1">
      <alignment vertical="center"/>
    </xf>
    <xf numFmtId="169" fontId="12" fillId="0" borderId="0" xfId="0" applyNumberFormat="1" applyFont="1" applyBorder="1" applyAlignment="1">
      <alignment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3" fontId="11" fillId="0" borderId="0" xfId="21" applyNumberFormat="1" applyFont="1" applyFill="1" applyAlignment="1">
      <alignment horizontal="right" vertical="center"/>
    </xf>
    <xf numFmtId="169" fontId="11" fillId="0" borderId="0" xfId="11" applyNumberFormat="1" applyFont="1" applyAlignment="1">
      <alignment horizontal="right"/>
    </xf>
    <xf numFmtId="0" fontId="11" fillId="0" borderId="0" xfId="0" applyFont="1" applyAlignment="1"/>
    <xf numFmtId="0" fontId="11" fillId="0" borderId="0" xfId="0" applyFont="1" applyBorder="1" applyAlignment="1"/>
    <xf numFmtId="0" fontId="10" fillId="0" borderId="0" xfId="0" applyFont="1" applyBorder="1" applyAlignment="1"/>
    <xf numFmtId="0" fontId="10" fillId="0" borderId="0" xfId="0" applyFont="1" applyAlignment="1"/>
    <xf numFmtId="3" fontId="11" fillId="0" borderId="0" xfId="0" applyNumberFormat="1" applyFont="1" applyBorder="1" applyAlignment="1">
      <alignment horizontal="right"/>
    </xf>
    <xf numFmtId="3" fontId="11" fillId="0" borderId="0" xfId="0" applyNumberFormat="1" applyFont="1" applyBorder="1" applyAlignment="1" applyProtection="1">
      <alignment horizontal="right"/>
    </xf>
    <xf numFmtId="169" fontId="12" fillId="0" borderId="0" xfId="0" applyNumberFormat="1" applyFont="1" applyBorder="1" applyAlignment="1" applyProtection="1">
      <alignment horizontal="right"/>
      <protection locked="0"/>
    </xf>
    <xf numFmtId="3" fontId="11" fillId="0" borderId="0" xfId="0" applyNumberFormat="1" applyFont="1" applyAlignment="1"/>
    <xf numFmtId="3" fontId="23" fillId="0" borderId="0" xfId="0" applyNumberFormat="1" applyFont="1" applyAlignment="1"/>
    <xf numFmtId="168" fontId="11" fillId="0" borderId="0" xfId="0" applyNumberFormat="1" applyFont="1" applyBorder="1" applyAlignment="1" applyProtection="1">
      <alignment horizontal="right"/>
    </xf>
    <xf numFmtId="3" fontId="11" fillId="0" borderId="0" xfId="0" applyNumberFormat="1" applyFont="1" applyBorder="1" applyAlignment="1"/>
    <xf numFmtId="168" fontId="12" fillId="0" borderId="0" xfId="0" applyNumberFormat="1" applyFont="1" applyAlignment="1" applyProtection="1">
      <alignment horizontal="right"/>
    </xf>
    <xf numFmtId="0" fontId="12" fillId="0" borderId="0" xfId="0" quotePrefix="1" applyNumberFormat="1" applyFont="1" applyAlignment="1" applyProtection="1">
      <alignment horizontal="left"/>
      <protection locked="0"/>
    </xf>
    <xf numFmtId="3" fontId="12" fillId="0" borderId="0" xfId="0" applyNumberFormat="1" applyFont="1" applyAlignment="1" applyProtection="1">
      <alignment horizontal="right"/>
      <protection locked="0"/>
    </xf>
    <xf numFmtId="3" fontId="12" fillId="0" borderId="0" xfId="0" applyNumberFormat="1" applyFont="1" applyFill="1" applyAlignment="1" applyProtection="1">
      <alignment horizontal="right"/>
      <protection locked="0"/>
    </xf>
    <xf numFmtId="168" fontId="12" fillId="0" borderId="0" xfId="0" applyNumberFormat="1" applyFont="1" applyFill="1" applyAlignment="1" applyProtection="1">
      <alignment horizontal="right"/>
    </xf>
    <xf numFmtId="0" fontId="13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right"/>
      <protection locked="0"/>
    </xf>
    <xf numFmtId="168" fontId="11" fillId="0" borderId="0" xfId="0" applyNumberFormat="1" applyFont="1" applyAlignment="1"/>
    <xf numFmtId="3" fontId="11" fillId="0" borderId="0" xfId="0" applyNumberFormat="1" applyFont="1" applyFill="1" applyBorder="1" applyAlignment="1">
      <alignment horizontal="right"/>
    </xf>
    <xf numFmtId="168" fontId="12" fillId="0" borderId="0" xfId="0" applyNumberFormat="1" applyFont="1" applyFill="1" applyBorder="1" applyAlignment="1" applyProtection="1">
      <alignment horizontal="right"/>
    </xf>
    <xf numFmtId="3" fontId="11" fillId="0" borderId="0" xfId="0" applyNumberFormat="1" applyFont="1" applyFill="1" applyBorder="1" applyAlignment="1"/>
    <xf numFmtId="168" fontId="11" fillId="0" borderId="0" xfId="0" applyNumberFormat="1" applyFont="1" applyAlignment="1" applyProtection="1">
      <alignment horizontal="right"/>
    </xf>
    <xf numFmtId="169" fontId="11" fillId="0" borderId="0" xfId="0" applyNumberFormat="1" applyFont="1" applyAlignment="1"/>
    <xf numFmtId="168" fontId="11" fillId="0" borderId="0" xfId="0" applyNumberFormat="1" applyFont="1" applyFill="1" applyAlignment="1" applyProtection="1">
      <alignment horizontal="right"/>
    </xf>
    <xf numFmtId="3" fontId="12" fillId="0" borderId="0" xfId="15" applyNumberFormat="1" applyFont="1" applyAlignment="1" applyProtection="1">
      <alignment horizontal="right"/>
      <protection locked="0"/>
    </xf>
    <xf numFmtId="3" fontId="12" fillId="0" borderId="0" xfId="15" applyNumberFormat="1" applyFont="1" applyFill="1" applyAlignment="1" applyProtection="1">
      <alignment horizontal="right"/>
      <protection locked="0"/>
    </xf>
    <xf numFmtId="168" fontId="11" fillId="0" borderId="0" xfId="15" applyNumberFormat="1" applyFont="1" applyFill="1" applyAlignment="1" applyProtection="1">
      <alignment horizontal="right"/>
    </xf>
    <xf numFmtId="0" fontId="13" fillId="0" borderId="0" xfId="0" quotePrefix="1" applyNumberFormat="1" applyFont="1" applyAlignment="1" applyProtection="1">
      <alignment horizontal="left"/>
      <protection locked="0"/>
    </xf>
    <xf numFmtId="3" fontId="13" fillId="0" borderId="0" xfId="15" applyNumberFormat="1" applyFont="1" applyAlignment="1" applyProtection="1">
      <alignment horizontal="right"/>
      <protection locked="0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/>
    <xf numFmtId="3" fontId="11" fillId="0" borderId="0" xfId="0" applyNumberFormat="1" applyFont="1" applyFill="1" applyAlignment="1"/>
    <xf numFmtId="0" fontId="12" fillId="0" borderId="0" xfId="0" applyFont="1" applyAlignment="1" applyProtection="1">
      <alignment horizontal="left"/>
      <protection locked="0"/>
    </xf>
    <xf numFmtId="168" fontId="11" fillId="0" borderId="0" xfId="0" applyNumberFormat="1" applyFont="1" applyFill="1" applyAlignment="1">
      <alignment horizontal="right"/>
    </xf>
    <xf numFmtId="3" fontId="11" fillId="3" borderId="0" xfId="0" applyNumberFormat="1" applyFont="1" applyFill="1" applyBorder="1" applyAlignment="1"/>
    <xf numFmtId="169" fontId="12" fillId="0" borderId="0" xfId="0" applyNumberFormat="1" applyFont="1" applyFill="1" applyBorder="1" applyAlignment="1" applyProtection="1">
      <alignment horizontal="right"/>
      <protection locked="0"/>
    </xf>
    <xf numFmtId="3" fontId="11" fillId="3" borderId="0" xfId="0" applyNumberFormat="1" applyFont="1" applyFill="1" applyAlignment="1"/>
    <xf numFmtId="168" fontId="11" fillId="0" borderId="0" xfId="0" applyNumberFormat="1" applyFont="1" applyFill="1" applyBorder="1" applyAlignment="1">
      <alignment horizontal="right"/>
    </xf>
    <xf numFmtId="0" fontId="11" fillId="3" borderId="0" xfId="0" applyFont="1" applyFill="1" applyAlignment="1"/>
    <xf numFmtId="3" fontId="10" fillId="3" borderId="0" xfId="0" applyNumberFormat="1" applyFont="1" applyFill="1" applyAlignment="1"/>
    <xf numFmtId="169" fontId="13" fillId="0" borderId="0" xfId="0" applyNumberFormat="1" applyFont="1" applyFill="1" applyBorder="1" applyAlignment="1" applyProtection="1">
      <alignment horizontal="right"/>
      <protection locked="0"/>
    </xf>
    <xf numFmtId="0" fontId="12" fillId="0" borderId="0" xfId="0" applyFont="1" applyAlignment="1"/>
    <xf numFmtId="0" fontId="12" fillId="0" borderId="0" xfId="0" applyFont="1" applyBorder="1" applyAlignment="1">
      <alignment horizontal="right"/>
    </xf>
    <xf numFmtId="0" fontId="12" fillId="0" borderId="0" xfId="0" applyFont="1" applyAlignment="1" applyProtection="1"/>
    <xf numFmtId="3" fontId="12" fillId="0" borderId="0" xfId="0" applyNumberFormat="1" applyFont="1" applyAlignment="1"/>
    <xf numFmtId="0" fontId="12" fillId="0" borderId="0" xfId="0" applyNumberFormat="1" applyFont="1" applyAlignment="1"/>
    <xf numFmtId="0" fontId="12" fillId="0" borderId="0" xfId="0" applyFont="1" applyFill="1" applyAlignment="1" applyProtection="1"/>
    <xf numFmtId="3" fontId="11" fillId="3" borderId="0" xfId="0" applyNumberFormat="1" applyFont="1" applyFill="1" applyBorder="1" applyAlignment="1">
      <alignment horizontal="right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168" fontId="32" fillId="8" borderId="0" xfId="28" applyNumberFormat="1" applyFont="1" applyFill="1" applyBorder="1" applyAlignment="1"/>
    <xf numFmtId="0" fontId="11" fillId="0" borderId="0" xfId="14" applyFont="1" applyAlignment="1">
      <alignment horizontal="left" wrapText="1"/>
    </xf>
    <xf numFmtId="3" fontId="23" fillId="3" borderId="0" xfId="0" applyNumberFormat="1" applyFont="1" applyFill="1" applyAlignment="1"/>
    <xf numFmtId="168" fontId="11" fillId="7" borderId="0" xfId="28" applyNumberFormat="1" applyFont="1" applyFill="1" applyBorder="1" applyAlignment="1"/>
    <xf numFmtId="3" fontId="12" fillId="3" borderId="0" xfId="0" applyNumberFormat="1" applyFont="1" applyFill="1" applyAlignment="1">
      <alignment horizontal="right"/>
    </xf>
    <xf numFmtId="3" fontId="10" fillId="4" borderId="0" xfId="0" applyNumberFormat="1" applyFont="1" applyFill="1" applyAlignment="1"/>
    <xf numFmtId="0" fontId="28" fillId="0" borderId="0" xfId="0" applyFont="1" applyAlignment="1"/>
    <xf numFmtId="0" fontId="13" fillId="0" borderId="0" xfId="0" applyFont="1" applyBorder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  <protection locked="0"/>
    </xf>
    <xf numFmtId="16" fontId="12" fillId="0" borderId="0" xfId="0" quotePrefix="1" applyNumberFormat="1" applyFont="1" applyBorder="1" applyAlignment="1" applyProtection="1">
      <alignment horizontal="right"/>
    </xf>
    <xf numFmtId="17" fontId="12" fillId="0" borderId="0" xfId="0" quotePrefix="1" applyNumberFormat="1" applyFont="1" applyBorder="1" applyAlignment="1" applyProtection="1">
      <alignment horizontal="right"/>
    </xf>
    <xf numFmtId="3" fontId="22" fillId="0" borderId="0" xfId="0" applyNumberFormat="1" applyFont="1" applyAlignment="1"/>
    <xf numFmtId="3" fontId="10" fillId="4" borderId="0" xfId="28" applyNumberFormat="1" applyFont="1" applyFill="1" applyAlignment="1"/>
    <xf numFmtId="3" fontId="11" fillId="0" borderId="0" xfId="21" applyNumberFormat="1" applyFont="1" applyAlignment="1"/>
    <xf numFmtId="49" fontId="11" fillId="4" borderId="0" xfId="28" applyNumberFormat="1" applyFont="1" applyFill="1" applyAlignment="1"/>
    <xf numFmtId="3" fontId="11" fillId="4" borderId="0" xfId="28" applyNumberFormat="1" applyFont="1" applyFill="1" applyAlignment="1"/>
    <xf numFmtId="0" fontId="12" fillId="0" borderId="0" xfId="0" applyFont="1" applyBorder="1" applyAlignment="1"/>
    <xf numFmtId="3" fontId="12" fillId="0" borderId="0" xfId="0" applyNumberFormat="1" applyFont="1" applyBorder="1" applyAlignment="1">
      <alignment horizontal="center"/>
    </xf>
    <xf numFmtId="0" fontId="25" fillId="0" borderId="0" xfId="0" applyFont="1" applyBorder="1" applyAlignment="1" applyProtection="1"/>
    <xf numFmtId="0" fontId="13" fillId="0" borderId="0" xfId="0" applyFont="1" applyBorder="1" applyAlignment="1" applyProtection="1"/>
    <xf numFmtId="0" fontId="13" fillId="0" borderId="0" xfId="0" applyFont="1" applyBorder="1" applyAlignment="1" applyProtection="1">
      <alignment horizontal="fill"/>
    </xf>
    <xf numFmtId="49" fontId="12" fillId="0" borderId="0" xfId="0" applyNumberFormat="1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fill"/>
    </xf>
    <xf numFmtId="0" fontId="25" fillId="0" borderId="0" xfId="0" applyFont="1" applyAlignment="1" applyProtection="1"/>
    <xf numFmtId="0" fontId="13" fillId="0" borderId="0" xfId="0" applyFont="1" applyAlignment="1" applyProtection="1">
      <alignment horizontal="right"/>
    </xf>
    <xf numFmtId="0" fontId="12" fillId="0" borderId="0" xfId="0" applyFont="1" applyAlignment="1" applyProtection="1">
      <alignment horizontal="right"/>
      <protection locked="0"/>
    </xf>
    <xf numFmtId="0" fontId="21" fillId="0" borderId="0" xfId="0" applyFon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</xf>
    <xf numFmtId="0" fontId="11" fillId="0" borderId="0" xfId="0" applyFont="1" applyBorder="1" applyAlignment="1">
      <alignment horizontal="right"/>
    </xf>
    <xf numFmtId="0" fontId="12" fillId="0" borderId="0" xfId="0" applyFont="1" applyBorder="1" applyAlignment="1" applyProtection="1">
      <alignment horizontal="center"/>
    </xf>
    <xf numFmtId="3" fontId="23" fillId="0" borderId="0" xfId="0" applyNumberFormat="1" applyFont="1" applyFill="1" applyAlignment="1"/>
    <xf numFmtId="169" fontId="11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3" fontId="23" fillId="0" borderId="0" xfId="0" applyNumberFormat="1" applyFont="1" applyBorder="1" applyAlignment="1"/>
    <xf numFmtId="3" fontId="23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right"/>
    </xf>
    <xf numFmtId="167" fontId="12" fillId="0" borderId="0" xfId="25" applyNumberFormat="1" applyFont="1" applyAlignment="1" applyProtection="1">
      <alignment horizontal="left"/>
    </xf>
    <xf numFmtId="1" fontId="11" fillId="0" borderId="0" xfId="22" applyNumberFormat="1" applyFont="1" applyAlignment="1"/>
    <xf numFmtId="1" fontId="11" fillId="0" borderId="0" xfId="0" applyNumberFormat="1" applyFont="1" applyAlignment="1"/>
    <xf numFmtId="1" fontId="23" fillId="3" borderId="0" xfId="14" applyNumberFormat="1" applyFont="1" applyFill="1" applyBorder="1" applyAlignment="1"/>
    <xf numFmtId="1" fontId="10" fillId="0" borderId="0" xfId="0" applyNumberFormat="1" applyFont="1" applyAlignment="1"/>
    <xf numFmtId="0" fontId="11" fillId="0" borderId="0" xfId="12" applyFont="1" applyAlignment="1">
      <alignment horizontal="left"/>
    </xf>
    <xf numFmtId="1" fontId="11" fillId="3" borderId="0" xfId="14" applyNumberFormat="1" applyFont="1" applyFill="1" applyBorder="1" applyAlignment="1"/>
    <xf numFmtId="0" fontId="11" fillId="0" borderId="0" xfId="12" applyFont="1" applyBorder="1" applyAlignment="1">
      <alignment horizontal="left"/>
    </xf>
    <xf numFmtId="0" fontId="12" fillId="0" borderId="0" xfId="0" applyFont="1" applyBorder="1" applyAlignment="1" applyProtection="1">
      <alignment horizontal="right"/>
      <protection locked="0"/>
    </xf>
    <xf numFmtId="0" fontId="12" fillId="0" borderId="0" xfId="0" quotePrefix="1" applyFont="1" applyAlignment="1">
      <alignment horizontal="left"/>
    </xf>
    <xf numFmtId="169" fontId="11" fillId="0" borderId="0" xfId="0" applyNumberFormat="1" applyFont="1" applyFill="1" applyAlignment="1"/>
    <xf numFmtId="169" fontId="12" fillId="0" borderId="0" xfId="0" applyNumberFormat="1" applyFont="1" applyFill="1" applyAlignment="1" applyProtection="1">
      <protection locked="0"/>
    </xf>
    <xf numFmtId="169" fontId="23" fillId="0" borderId="0" xfId="12" applyNumberFormat="1" applyFont="1" applyAlignment="1">
      <alignment horizontal="right"/>
    </xf>
    <xf numFmtId="168" fontId="23" fillId="0" borderId="0" xfId="0" applyNumberFormat="1" applyFont="1" applyAlignment="1"/>
    <xf numFmtId="0" fontId="13" fillId="0" borderId="0" xfId="0" quotePrefix="1" applyFont="1" applyAlignment="1">
      <alignment horizontal="left"/>
    </xf>
    <xf numFmtId="169" fontId="10" fillId="0" borderId="0" xfId="0" applyNumberFormat="1" applyFont="1" applyFill="1" applyAlignment="1"/>
    <xf numFmtId="169" fontId="13" fillId="0" borderId="0" xfId="0" applyNumberFormat="1" applyFont="1" applyFill="1" applyAlignment="1" applyProtection="1">
      <protection locked="0"/>
    </xf>
    <xf numFmtId="169" fontId="22" fillId="0" borderId="0" xfId="12" applyNumberFormat="1" applyFont="1" applyAlignment="1">
      <alignment horizontal="right"/>
    </xf>
    <xf numFmtId="168" fontId="22" fillId="0" borderId="0" xfId="0" applyNumberFormat="1" applyFont="1" applyAlignment="1"/>
    <xf numFmtId="0" fontId="12" fillId="0" borderId="0" xfId="0" applyFont="1" applyAlignment="1">
      <alignment horizontal="left"/>
    </xf>
    <xf numFmtId="0" fontId="12" fillId="0" borderId="0" xfId="23" quotePrefix="1" applyFont="1" applyAlignment="1">
      <alignment horizontal="left"/>
    </xf>
    <xf numFmtId="3" fontId="11" fillId="0" borderId="0" xfId="12" applyNumberFormat="1" applyFont="1" applyBorder="1" applyAlignment="1">
      <alignment horizontal="right" wrapText="1"/>
    </xf>
    <xf numFmtId="0" fontId="11" fillId="0" borderId="0" xfId="12" applyFont="1" applyBorder="1" applyAlignment="1">
      <alignment horizontal="right" wrapText="1"/>
    </xf>
    <xf numFmtId="3" fontId="11" fillId="3" borderId="0" xfId="12" applyNumberFormat="1" applyFont="1" applyFill="1" applyBorder="1" applyAlignment="1">
      <alignment horizontal="right" wrapText="1"/>
    </xf>
    <xf numFmtId="3" fontId="10" fillId="3" borderId="0" xfId="0" applyNumberFormat="1" applyFont="1" applyFill="1" applyBorder="1" applyAlignment="1"/>
    <xf numFmtId="168" fontId="26" fillId="0" borderId="0" xfId="0" applyNumberFormat="1" applyFont="1" applyAlignment="1"/>
    <xf numFmtId="3" fontId="26" fillId="3" borderId="0" xfId="0" applyNumberFormat="1" applyFont="1" applyFill="1" applyBorder="1" applyAlignment="1"/>
    <xf numFmtId="3" fontId="11" fillId="4" borderId="0" xfId="0" applyNumberFormat="1" applyFont="1" applyFill="1" applyBorder="1" applyAlignment="1"/>
    <xf numFmtId="3" fontId="29" fillId="5" borderId="0" xfId="0" applyNumberFormat="1" applyFont="1" applyFill="1" applyBorder="1" applyAlignment="1"/>
    <xf numFmtId="3" fontId="23" fillId="0" borderId="0" xfId="0" applyNumberFormat="1" applyFont="1" applyFill="1" applyBorder="1" applyAlignment="1"/>
    <xf numFmtId="0" fontId="11" fillId="0" borderId="0" xfId="0" applyFont="1" applyAlignment="1">
      <alignment horizontal="right" wrapText="1"/>
    </xf>
    <xf numFmtId="3" fontId="11" fillId="0" borderId="0" xfId="12" applyNumberFormat="1" applyFont="1" applyBorder="1" applyAlignment="1"/>
    <xf numFmtId="3" fontId="11" fillId="6" borderId="0" xfId="0" applyNumberFormat="1" applyFont="1" applyFill="1" applyAlignment="1"/>
    <xf numFmtId="3" fontId="11" fillId="0" borderId="0" xfId="12" applyNumberFormat="1" applyFont="1" applyAlignment="1">
      <alignment horizontal="right" wrapText="1"/>
    </xf>
    <xf numFmtId="0" fontId="12" fillId="0" borderId="0" xfId="0" applyFont="1" applyBorder="1" applyAlignment="1" applyProtection="1">
      <alignment horizontal="left"/>
      <protection locked="0"/>
    </xf>
    <xf numFmtId="1" fontId="12" fillId="0" borderId="0" xfId="0" quotePrefix="1" applyNumberFormat="1" applyFont="1" applyAlignment="1">
      <alignment horizontal="left"/>
    </xf>
    <xf numFmtId="168" fontId="11" fillId="0" borderId="0" xfId="0" applyNumberFormat="1" applyFont="1" applyFill="1" applyAlignment="1"/>
    <xf numFmtId="169" fontId="11" fillId="3" borderId="0" xfId="0" applyNumberFormat="1" applyFont="1" applyFill="1" applyBorder="1" applyAlignment="1"/>
    <xf numFmtId="169" fontId="11" fillId="0" borderId="0" xfId="12" applyNumberFormat="1" applyFont="1" applyBorder="1" applyAlignment="1">
      <alignment horizontal="right" wrapText="1"/>
    </xf>
    <xf numFmtId="169" fontId="11" fillId="0" borderId="0" xfId="12" applyNumberFormat="1" applyFont="1" applyFill="1" applyBorder="1" applyAlignment="1">
      <alignment horizontal="right" wrapText="1"/>
    </xf>
    <xf numFmtId="168" fontId="11" fillId="0" borderId="0" xfId="0" applyNumberFormat="1" applyFont="1" applyAlignment="1">
      <alignment horizontal="right"/>
    </xf>
    <xf numFmtId="169" fontId="11" fillId="3" borderId="0" xfId="0" applyNumberFormat="1" applyFont="1" applyFill="1" applyAlignment="1"/>
    <xf numFmtId="168" fontId="11" fillId="3" borderId="0" xfId="12" applyNumberFormat="1" applyFont="1" applyFill="1" applyBorder="1" applyAlignment="1">
      <alignment horizontal="right" wrapText="1"/>
    </xf>
    <xf numFmtId="168" fontId="11" fillId="0" borderId="0" xfId="0" applyNumberFormat="1" applyFont="1" applyAlignment="1">
      <alignment horizontal="right" wrapText="1"/>
    </xf>
    <xf numFmtId="167" fontId="12" fillId="0" borderId="0" xfId="0" applyNumberFormat="1" applyFont="1" applyBorder="1" applyAlignment="1"/>
    <xf numFmtId="169" fontId="12" fillId="0" borderId="0" xfId="0" applyNumberFormat="1" applyFont="1" applyFill="1" applyBorder="1" applyAlignment="1"/>
    <xf numFmtId="169" fontId="12" fillId="0" borderId="0" xfId="0" applyNumberFormat="1" applyFont="1" applyBorder="1" applyAlignment="1"/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1" fillId="0" borderId="0" xfId="0" applyFont="1" applyFill="1" applyBorder="1" applyAlignment="1">
      <alignment horizontal="right"/>
    </xf>
    <xf numFmtId="3" fontId="23" fillId="0" borderId="0" xfId="12" applyNumberFormat="1" applyFont="1" applyFill="1" applyAlignment="1">
      <alignment horizontal="right"/>
    </xf>
    <xf numFmtId="0" fontId="20" fillId="0" borderId="0" xfId="0" applyFont="1" applyAlignment="1"/>
    <xf numFmtId="0" fontId="25" fillId="0" borderId="0" xfId="0" applyFont="1" applyFill="1" applyBorder="1" applyAlignment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Alignment="1"/>
    <xf numFmtId="3" fontId="12" fillId="0" borderId="0" xfId="0" applyNumberFormat="1" applyFont="1" applyAlignment="1" applyProtection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68" fontId="10" fillId="0" borderId="0" xfId="0" applyNumberFormat="1" applyFont="1" applyBorder="1" applyAlignment="1"/>
    <xf numFmtId="3" fontId="11" fillId="2" borderId="0" xfId="13" applyNumberFormat="1" applyFont="1" applyFill="1" applyBorder="1" applyAlignment="1"/>
    <xf numFmtId="3" fontId="11" fillId="2" borderId="0" xfId="24" applyNumberFormat="1" applyFont="1" applyFill="1" applyBorder="1" applyAlignment="1">
      <alignment horizontal="right"/>
    </xf>
    <xf numFmtId="0" fontId="28" fillId="0" borderId="0" xfId="0" applyFont="1" applyBorder="1" applyAlignment="1">
      <alignment horizontal="right"/>
    </xf>
    <xf numFmtId="168" fontId="11" fillId="3" borderId="0" xfId="0" applyNumberFormat="1" applyFont="1" applyFill="1" applyAlignment="1"/>
    <xf numFmtId="3" fontId="23" fillId="3" borderId="0" xfId="27" quotePrefix="1" applyNumberFormat="1" applyFont="1" applyFill="1" applyBorder="1" applyAlignment="1"/>
    <xf numFmtId="169" fontId="11" fillId="0" borderId="0" xfId="27" applyNumberFormat="1" applyFont="1" applyAlignment="1"/>
    <xf numFmtId="169" fontId="11" fillId="3" borderId="0" xfId="27" applyNumberFormat="1" applyFont="1" applyFill="1" applyAlignment="1"/>
    <xf numFmtId="169" fontId="28" fillId="0" borderId="0" xfId="0" applyNumberFormat="1" applyFont="1" applyAlignment="1"/>
    <xf numFmtId="168" fontId="11" fillId="3" borderId="0" xfId="27" applyNumberFormat="1" applyFont="1" applyFill="1" applyAlignment="1"/>
    <xf numFmtId="169" fontId="30" fillId="0" borderId="0" xfId="0" applyNumberFormat="1" applyFont="1" applyAlignment="1"/>
    <xf numFmtId="0" fontId="30" fillId="0" borderId="0" xfId="0" applyFont="1" applyBorder="1" applyAlignment="1">
      <alignment horizontal="right"/>
    </xf>
    <xf numFmtId="3" fontId="11" fillId="0" borderId="0" xfId="27" applyNumberFormat="1" applyFont="1" applyBorder="1" applyAlignment="1"/>
    <xf numFmtId="0" fontId="30" fillId="0" borderId="0" xfId="0" applyFont="1" applyAlignment="1" applyProtection="1">
      <alignment horizontal="right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168" fontId="12" fillId="0" borderId="0" xfId="0" applyNumberFormat="1" applyFont="1" applyAlignment="1" applyProtection="1">
      <alignment horizontal="right"/>
      <protection locked="0"/>
    </xf>
    <xf numFmtId="169" fontId="11" fillId="2" borderId="0" xfId="24" applyNumberFormat="1" applyFont="1" applyFill="1" applyBorder="1" applyAlignment="1">
      <alignment horizontal="right"/>
    </xf>
    <xf numFmtId="0" fontId="12" fillId="0" borderId="0" xfId="0" applyFont="1" applyFill="1" applyAlignment="1" applyProtection="1">
      <protection locked="0"/>
    </xf>
    <xf numFmtId="0" fontId="11" fillId="0" borderId="0" xfId="0" applyFont="1" applyFill="1" applyAlignment="1"/>
    <xf numFmtId="0" fontId="12" fillId="0" borderId="0" xfId="0" applyFont="1" applyFill="1" applyAlignment="1" applyProtection="1">
      <alignment horizontal="center"/>
      <protection locked="0"/>
    </xf>
    <xf numFmtId="169" fontId="12" fillId="0" borderId="0" xfId="0" applyNumberFormat="1" applyFont="1" applyFill="1" applyAlignment="1" applyProtection="1">
      <alignment horizontal="right"/>
      <protection locked="0"/>
    </xf>
    <xf numFmtId="169" fontId="11" fillId="3" borderId="0" xfId="0" applyNumberFormat="1" applyFont="1" applyFill="1" applyBorder="1" applyAlignment="1">
      <alignment horizontal="right"/>
    </xf>
    <xf numFmtId="4" fontId="12" fillId="0" borderId="0" xfId="0" applyNumberFormat="1" applyFont="1" applyFill="1" applyAlignment="1" applyProtection="1">
      <alignment horizontal="right"/>
      <protection locked="0"/>
    </xf>
    <xf numFmtId="168" fontId="11" fillId="0" borderId="0" xfId="0" applyNumberFormat="1" applyFont="1" applyAlignment="1" applyProtection="1">
      <alignment horizontal="right"/>
      <protection locked="0"/>
    </xf>
    <xf numFmtId="169" fontId="11" fillId="0" borderId="0" xfId="26" applyNumberFormat="1" applyFont="1" applyBorder="1" applyAlignment="1" applyProtection="1"/>
    <xf numFmtId="4" fontId="12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Border="1" applyAlignment="1">
      <alignment horizontal="center"/>
    </xf>
    <xf numFmtId="4" fontId="11" fillId="0" borderId="0" xfId="12" applyNumberFormat="1" applyFont="1" applyFill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3" fontId="11" fillId="3" borderId="0" xfId="27" quotePrefix="1" applyNumberFormat="1" applyFont="1" applyFill="1" applyBorder="1" applyAlignment="1"/>
    <xf numFmtId="168" fontId="23" fillId="0" borderId="0" xfId="0" applyNumberFormat="1" applyFont="1" applyAlignment="1">
      <alignment horizontal="right"/>
    </xf>
    <xf numFmtId="0" fontId="29" fillId="9" borderId="0" xfId="0" applyFont="1" applyFill="1" applyBorder="1"/>
    <xf numFmtId="0" fontId="29" fillId="9" borderId="0" xfId="0" applyFont="1" applyFill="1" applyBorder="1" applyAlignment="1"/>
    <xf numFmtId="0" fontId="29" fillId="9" borderId="0" xfId="0" applyFont="1" applyFill="1" applyBorder="1" applyAlignment="1" applyProtection="1">
      <alignment horizontal="right"/>
    </xf>
    <xf numFmtId="0" fontId="29" fillId="9" borderId="0" xfId="0" applyFont="1" applyFill="1" applyBorder="1" applyAlignment="1" applyProtection="1">
      <alignment horizontal="left"/>
    </xf>
    <xf numFmtId="0" fontId="29" fillId="9" borderId="0" xfId="0" applyFont="1" applyFill="1" applyBorder="1" applyAlignment="1" applyProtection="1">
      <alignment horizontal="center"/>
    </xf>
    <xf numFmtId="0" fontId="32" fillId="9" borderId="0" xfId="0" applyFont="1" applyFill="1" applyBorder="1" applyAlignment="1" applyProtection="1">
      <alignment horizontal="left"/>
    </xf>
    <xf numFmtId="0" fontId="32" fillId="9" borderId="0" xfId="0" applyFont="1" applyFill="1" applyBorder="1" applyAlignment="1"/>
    <xf numFmtId="0" fontId="32" fillId="9" borderId="0" xfId="0" applyFont="1" applyFill="1" applyBorder="1" applyAlignment="1" applyProtection="1">
      <alignment horizontal="center"/>
    </xf>
    <xf numFmtId="0" fontId="32" fillId="9" borderId="0" xfId="0" applyFont="1" applyFill="1" applyBorder="1" applyAlignment="1" applyProtection="1">
      <alignment horizontal="right"/>
    </xf>
    <xf numFmtId="0" fontId="32" fillId="9" borderId="0" xfId="0" applyFont="1" applyFill="1" applyBorder="1" applyAlignment="1" applyProtection="1">
      <alignment horizontal="left"/>
      <protection locked="0"/>
    </xf>
    <xf numFmtId="169" fontId="32" fillId="9" borderId="0" xfId="0" applyNumberFormat="1" applyFont="1" applyFill="1" applyBorder="1" applyAlignment="1" applyProtection="1">
      <alignment horizontal="right"/>
    </xf>
    <xf numFmtId="168" fontId="32" fillId="9" borderId="0" xfId="0" applyNumberFormat="1" applyFont="1" applyFill="1" applyBorder="1" applyAlignment="1" applyProtection="1">
      <alignment horizontal="right"/>
    </xf>
    <xf numFmtId="169" fontId="32" fillId="9" borderId="0" xfId="0" applyNumberFormat="1" applyFont="1" applyFill="1" applyBorder="1" applyAlignment="1" applyProtection="1">
      <alignment horizontal="right"/>
      <protection locked="0"/>
    </xf>
    <xf numFmtId="0" fontId="29" fillId="9" borderId="0" xfId="0" applyFont="1" applyFill="1" applyBorder="1" applyAlignment="1" applyProtection="1">
      <alignment horizontal="left" vertical="center"/>
    </xf>
    <xf numFmtId="0" fontId="29" fillId="9" borderId="0" xfId="0" applyFont="1" applyFill="1" applyBorder="1" applyAlignment="1">
      <alignment horizontal="right"/>
    </xf>
    <xf numFmtId="0" fontId="32" fillId="9" borderId="0" xfId="0" applyFont="1" applyFill="1" applyAlignment="1" applyProtection="1">
      <alignment horizontal="left"/>
    </xf>
    <xf numFmtId="3" fontId="32" fillId="9" borderId="0" xfId="0" applyNumberFormat="1" applyFont="1" applyFill="1" applyAlignment="1"/>
    <xf numFmtId="3" fontId="29" fillId="9" borderId="0" xfId="0" applyNumberFormat="1" applyFont="1" applyFill="1" applyAlignment="1"/>
    <xf numFmtId="3" fontId="32" fillId="9" borderId="0" xfId="0" applyNumberFormat="1" applyFont="1" applyFill="1" applyAlignment="1" applyProtection="1">
      <alignment horizontal="right"/>
    </xf>
    <xf numFmtId="0" fontId="29" fillId="9" borderId="0" xfId="0" applyFont="1" applyFill="1" applyBorder="1" applyAlignment="1">
      <alignment horizontal="center"/>
    </xf>
    <xf numFmtId="3" fontId="32" fillId="9" borderId="0" xfId="0" applyNumberFormat="1" applyFont="1" applyFill="1" applyBorder="1" applyAlignment="1"/>
    <xf numFmtId="0" fontId="29" fillId="9" borderId="0" xfId="0" applyNumberFormat="1" applyFont="1" applyFill="1" applyBorder="1" applyAlignment="1">
      <alignment horizontal="right"/>
    </xf>
    <xf numFmtId="0" fontId="29" fillId="9" borderId="0" xfId="0" applyNumberFormat="1" applyFont="1" applyFill="1" applyBorder="1" applyAlignment="1" applyProtection="1">
      <alignment horizontal="right"/>
      <protection locked="0"/>
    </xf>
    <xf numFmtId="0" fontId="32" fillId="9" borderId="0" xfId="14" applyFont="1" applyFill="1" applyBorder="1" applyAlignment="1">
      <alignment horizontal="left" wrapText="1"/>
    </xf>
    <xf numFmtId="3" fontId="32" fillId="9" borderId="0" xfId="0" applyNumberFormat="1" applyFont="1" applyFill="1" applyBorder="1" applyAlignment="1" applyProtection="1">
      <alignment horizontal="right"/>
    </xf>
    <xf numFmtId="3" fontId="32" fillId="9" borderId="0" xfId="0" applyNumberFormat="1" applyFont="1" applyFill="1" applyBorder="1" applyAlignment="1">
      <alignment horizontal="right"/>
    </xf>
    <xf numFmtId="16" fontId="29" fillId="9" borderId="0" xfId="0" quotePrefix="1" applyNumberFormat="1" applyFont="1" applyFill="1" applyBorder="1" applyAlignment="1" applyProtection="1">
      <alignment horizontal="right"/>
    </xf>
    <xf numFmtId="17" fontId="29" fillId="9" borderId="0" xfId="0" quotePrefix="1" applyNumberFormat="1" applyFont="1" applyFill="1" applyBorder="1" applyAlignment="1" applyProtection="1">
      <alignment horizontal="right"/>
    </xf>
    <xf numFmtId="3" fontId="32" fillId="9" borderId="0" xfId="21" applyNumberFormat="1" applyFont="1" applyFill="1" applyBorder="1" applyAlignment="1"/>
    <xf numFmtId="0" fontId="29" fillId="9" borderId="0" xfId="0" applyFont="1" applyFill="1" applyBorder="1" applyAlignment="1" applyProtection="1">
      <alignment horizontal="fill"/>
    </xf>
    <xf numFmtId="0" fontId="32" fillId="9" borderId="0" xfId="0" applyFont="1" applyFill="1" applyAlignment="1"/>
    <xf numFmtId="168" fontId="32" fillId="9" borderId="0" xfId="0" applyNumberFormat="1" applyFont="1" applyFill="1" applyBorder="1" applyAlignment="1">
      <alignment horizontal="right"/>
    </xf>
    <xf numFmtId="169" fontId="32" fillId="9" borderId="0" xfId="0" applyNumberFormat="1" applyFont="1" applyFill="1" applyBorder="1" applyAlignment="1">
      <alignment horizontal="right"/>
    </xf>
    <xf numFmtId="0" fontId="32" fillId="9" borderId="0" xfId="0" applyFont="1" applyFill="1" applyAlignment="1">
      <alignment horizontal="left"/>
    </xf>
    <xf numFmtId="1" fontId="32" fillId="9" borderId="0" xfId="22" applyNumberFormat="1" applyFont="1" applyFill="1" applyAlignment="1"/>
    <xf numFmtId="1" fontId="32" fillId="9" borderId="0" xfId="0" applyNumberFormat="1" applyFont="1" applyFill="1" applyAlignment="1"/>
    <xf numFmtId="0" fontId="29" fillId="9" borderId="0" xfId="0" applyFont="1" applyFill="1" applyBorder="1" applyAlignment="1" applyProtection="1">
      <alignment horizontal="right"/>
      <protection locked="0"/>
    </xf>
    <xf numFmtId="0" fontId="32" fillId="9" borderId="0" xfId="23" quotePrefix="1" applyFont="1" applyFill="1" applyAlignment="1">
      <alignment horizontal="left"/>
    </xf>
    <xf numFmtId="3" fontId="32" fillId="9" borderId="0" xfId="12" applyNumberFormat="1" applyFont="1" applyFill="1" applyBorder="1" applyAlignment="1">
      <alignment horizontal="right" wrapText="1"/>
    </xf>
    <xf numFmtId="0" fontId="29" fillId="9" borderId="0" xfId="0" applyFont="1" applyFill="1" applyBorder="1" applyAlignment="1" applyProtection="1">
      <alignment horizontal="left"/>
      <protection locked="0"/>
    </xf>
    <xf numFmtId="0" fontId="29" fillId="9" borderId="0" xfId="0" applyFont="1" applyFill="1" applyBorder="1" applyAlignment="1" applyProtection="1">
      <alignment horizontal="center"/>
      <protection locked="0"/>
    </xf>
    <xf numFmtId="1" fontId="32" fillId="9" borderId="0" xfId="0" quotePrefix="1" applyNumberFormat="1" applyFont="1" applyFill="1" applyAlignment="1">
      <alignment horizontal="left"/>
    </xf>
    <xf numFmtId="168" fontId="32" fillId="9" borderId="0" xfId="0" applyNumberFormat="1" applyFont="1" applyFill="1" applyAlignment="1"/>
    <xf numFmtId="169" fontId="32" fillId="9" borderId="0" xfId="0" applyNumberFormat="1" applyFont="1" applyFill="1" applyBorder="1" applyAlignment="1"/>
    <xf numFmtId="169" fontId="32" fillId="9" borderId="0" xfId="0" applyNumberFormat="1" applyFont="1" applyFill="1" applyAlignment="1"/>
    <xf numFmtId="169" fontId="32" fillId="9" borderId="0" xfId="12" applyNumberFormat="1" applyFont="1" applyFill="1" applyBorder="1" applyAlignment="1">
      <alignment horizontal="right" wrapText="1"/>
    </xf>
    <xf numFmtId="3" fontId="32" fillId="9" borderId="0" xfId="11" applyNumberFormat="1" applyFont="1" applyFill="1" applyAlignment="1"/>
    <xf numFmtId="0" fontId="29" fillId="9" borderId="0" xfId="0" applyFont="1" applyFill="1" applyBorder="1" applyAlignment="1">
      <alignment wrapText="1"/>
    </xf>
    <xf numFmtId="3" fontId="32" fillId="9" borderId="0" xfId="0" applyNumberFormat="1" applyFont="1" applyFill="1" applyAlignment="1" applyProtection="1">
      <alignment horizontal="left"/>
    </xf>
    <xf numFmtId="3" fontId="32" fillId="9" borderId="0" xfId="27" quotePrefix="1" applyNumberFormat="1" applyFont="1" applyFill="1" applyBorder="1" applyAlignment="1"/>
    <xf numFmtId="169" fontId="32" fillId="9" borderId="0" xfId="27" applyNumberFormat="1" applyFont="1" applyFill="1" applyAlignment="1"/>
    <xf numFmtId="3" fontId="32" fillId="9" borderId="0" xfId="27" applyNumberFormat="1" applyFont="1" applyFill="1" applyBorder="1" applyAlignment="1">
      <alignment horizontal="right"/>
    </xf>
    <xf numFmtId="168" fontId="32" fillId="9" borderId="0" xfId="27" applyNumberFormat="1" applyFont="1" applyFill="1" applyAlignment="1"/>
    <xf numFmtId="0" fontId="12" fillId="0" borderId="4" xfId="0" applyFont="1" applyBorder="1" applyAlignment="1" applyProtection="1">
      <alignment horizontal="left"/>
      <protection locked="0"/>
    </xf>
    <xf numFmtId="169" fontId="12" fillId="0" borderId="4" xfId="0" applyNumberFormat="1" applyFont="1" applyBorder="1" applyAlignment="1">
      <alignment horizontal="center"/>
    </xf>
    <xf numFmtId="168" fontId="11" fillId="0" borderId="4" xfId="0" applyNumberFormat="1" applyFont="1" applyBorder="1" applyAlignment="1"/>
    <xf numFmtId="0" fontId="11" fillId="0" borderId="4" xfId="0" applyFont="1" applyBorder="1" applyAlignment="1"/>
    <xf numFmtId="0" fontId="12" fillId="0" borderId="4" xfId="0" applyFont="1" applyBorder="1" applyAlignment="1"/>
    <xf numFmtId="0" fontId="12" fillId="0" borderId="4" xfId="0" applyFont="1" applyBorder="1" applyAlignment="1" applyProtection="1">
      <alignment horizontal="left"/>
    </xf>
    <xf numFmtId="3" fontId="11" fillId="0" borderId="4" xfId="0" applyNumberFormat="1" applyFont="1" applyBorder="1" applyAlignment="1"/>
    <xf numFmtId="0" fontId="20" fillId="0" borderId="4" xfId="0" applyFont="1" applyFill="1" applyBorder="1" applyAlignment="1"/>
    <xf numFmtId="3" fontId="20" fillId="0" borderId="4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/>
    </xf>
    <xf numFmtId="0" fontId="12" fillId="0" borderId="4" xfId="0" applyFont="1" applyBorder="1" applyAlignment="1" applyProtection="1">
      <alignment horizontal="right"/>
    </xf>
    <xf numFmtId="0" fontId="12" fillId="0" borderId="4" xfId="0" applyFont="1" applyFill="1" applyBorder="1" applyAlignment="1" applyProtection="1">
      <alignment horizontal="right"/>
    </xf>
    <xf numFmtId="0" fontId="11" fillId="0" borderId="4" xfId="0" applyFont="1" applyBorder="1" applyAlignment="1">
      <alignment horizontal="right"/>
    </xf>
    <xf numFmtId="0" fontId="12" fillId="0" borderId="4" xfId="0" applyFont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0" fontId="11" fillId="3" borderId="4" xfId="0" applyFont="1" applyFill="1" applyBorder="1" applyAlignment="1">
      <alignment horizontal="right"/>
    </xf>
    <xf numFmtId="3" fontId="11" fillId="3" borderId="4" xfId="0" applyNumberFormat="1" applyFont="1" applyFill="1" applyBorder="1" applyAlignment="1">
      <alignment horizontal="right"/>
    </xf>
    <xf numFmtId="0" fontId="12" fillId="0" borderId="4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/>
    </xf>
    <xf numFmtId="0" fontId="29" fillId="9" borderId="0" xfId="0" applyFont="1" applyFill="1" applyBorder="1" applyAlignment="1">
      <alignment horizontal="right"/>
    </xf>
    <xf numFmtId="169" fontId="11" fillId="0" borderId="0" xfId="27" applyNumberFormat="1" applyFont="1" applyBorder="1" applyAlignment="1">
      <alignment horizontal="right"/>
    </xf>
    <xf numFmtId="168" fontId="32" fillId="9" borderId="0" xfId="12" applyNumberFormat="1" applyFont="1" applyFill="1" applyBorder="1" applyAlignment="1">
      <alignment horizontal="right" wrapText="1"/>
    </xf>
    <xf numFmtId="1" fontId="32" fillId="9" borderId="0" xfId="14" applyNumberFormat="1" applyFont="1" applyFill="1" applyBorder="1" applyAlignment="1"/>
    <xf numFmtId="0" fontId="35" fillId="0" borderId="0" xfId="29"/>
    <xf numFmtId="0" fontId="35" fillId="0" borderId="0" xfId="29"/>
    <xf numFmtId="169" fontId="10" fillId="0" borderId="0" xfId="12" applyNumberFormat="1" applyFont="1" applyBorder="1" applyAlignment="1">
      <alignment horizontal="right" wrapText="1"/>
    </xf>
    <xf numFmtId="0" fontId="37" fillId="0" borderId="0" xfId="0" applyFont="1" applyBorder="1" applyAlignment="1" applyProtection="1">
      <alignment horizontal="right"/>
    </xf>
    <xf numFmtId="0" fontId="37" fillId="9" borderId="0" xfId="0" applyFont="1" applyFill="1" applyBorder="1" applyAlignment="1" applyProtection="1">
      <alignment horizontal="right"/>
    </xf>
    <xf numFmtId="3" fontId="37" fillId="3" borderId="0" xfId="0" applyNumberFormat="1" applyFont="1" applyFill="1" applyAlignment="1"/>
    <xf numFmtId="0" fontId="38" fillId="0" borderId="0" xfId="0" applyFont="1" applyAlignment="1">
      <alignment horizontal="right"/>
    </xf>
    <xf numFmtId="0" fontId="36" fillId="0" borderId="0" xfId="0" applyFont="1" applyAlignment="1"/>
    <xf numFmtId="0" fontId="36" fillId="0" borderId="0" xfId="12" applyFont="1" applyBorder="1" applyAlignment="1">
      <alignment horizontal="right" wrapText="1"/>
    </xf>
    <xf numFmtId="0" fontId="36" fillId="0" borderId="0" xfId="0" applyFont="1" applyAlignment="1">
      <alignment horizontal="right"/>
    </xf>
    <xf numFmtId="0" fontId="37" fillId="0" borderId="0" xfId="0" applyFont="1" applyAlignment="1"/>
    <xf numFmtId="0" fontId="37" fillId="0" borderId="0" xfId="0" applyFont="1" applyAlignment="1">
      <alignment horizontal="right"/>
    </xf>
    <xf numFmtId="0" fontId="32" fillId="9" borderId="0" xfId="0" applyFont="1" applyFill="1" applyBorder="1" applyAlignment="1" applyProtection="1">
      <alignment horizontal="left"/>
      <protection locked="0"/>
    </xf>
    <xf numFmtId="169" fontId="13" fillId="0" borderId="0" xfId="0" applyNumberFormat="1" applyFont="1" applyBorder="1" applyAlignment="1" applyProtection="1">
      <alignment horizontal="right"/>
      <protection locked="0"/>
    </xf>
    <xf numFmtId="0" fontId="32" fillId="9" borderId="0" xfId="0" applyFont="1" applyFill="1" applyBorder="1" applyAlignment="1" applyProtection="1"/>
    <xf numFmtId="0" fontId="32" fillId="9" borderId="0" xfId="0" applyFont="1" applyFill="1" applyBorder="1" applyAlignment="1">
      <alignment horizontal="right"/>
    </xf>
    <xf numFmtId="16" fontId="32" fillId="9" borderId="0" xfId="0" quotePrefix="1" applyNumberFormat="1" applyFont="1" applyFill="1" applyBorder="1" applyAlignment="1" applyProtection="1">
      <alignment horizontal="right"/>
    </xf>
    <xf numFmtId="3" fontId="11" fillId="0" borderId="0" xfId="0" applyNumberFormat="1" applyFont="1" applyFill="1" applyAlignment="1">
      <alignment horizontal="right"/>
    </xf>
    <xf numFmtId="0" fontId="32" fillId="9" borderId="0" xfId="0" applyFont="1" applyFill="1" applyBorder="1" applyAlignment="1" applyProtection="1">
      <protection locked="0"/>
    </xf>
    <xf numFmtId="0" fontId="32" fillId="9" borderId="0" xfId="0" applyFont="1" applyFill="1" applyBorder="1" applyAlignment="1" applyProtection="1">
      <alignment horizontal="right"/>
      <protection locked="0"/>
    </xf>
    <xf numFmtId="0" fontId="32" fillId="9" borderId="3" xfId="0" applyFont="1" applyFill="1" applyBorder="1" applyAlignment="1">
      <alignment horizontal="right" wrapText="1" shrinkToFit="1"/>
    </xf>
    <xf numFmtId="0" fontId="32" fillId="9" borderId="0" xfId="0" applyFont="1" applyFill="1" applyBorder="1" applyAlignment="1">
      <alignment horizontal="center"/>
    </xf>
    <xf numFmtId="0" fontId="32" fillId="9" borderId="3" xfId="0" applyFont="1" applyFill="1" applyBorder="1" applyAlignment="1" applyProtection="1">
      <alignment horizontal="right"/>
      <protection locked="0"/>
    </xf>
    <xf numFmtId="0" fontId="40" fillId="0" borderId="0" xfId="0" applyFont="1" applyAlignment="1">
      <alignment horizontal="right"/>
    </xf>
    <xf numFmtId="0" fontId="41" fillId="0" borderId="0" xfId="0" applyFont="1"/>
    <xf numFmtId="0" fontId="32" fillId="9" borderId="0" xfId="0" applyFont="1" applyFill="1" applyBorder="1" applyAlignment="1">
      <alignment horizontal="right" wrapText="1" shrinkToFit="1"/>
    </xf>
    <xf numFmtId="0" fontId="32" fillId="9" borderId="0" xfId="0" applyFont="1" applyFill="1" applyBorder="1" applyAlignment="1">
      <alignment horizontal="left"/>
    </xf>
    <xf numFmtId="3" fontId="11" fillId="0" borderId="0" xfId="11" applyNumberFormat="1" applyFont="1" applyAlignment="1"/>
    <xf numFmtId="3" fontId="11" fillId="0" borderId="0" xfId="11" applyNumberFormat="1" applyFont="1" applyAlignment="1">
      <alignment horizontal="right"/>
    </xf>
    <xf numFmtId="0" fontId="32" fillId="9" borderId="0" xfId="0" applyFont="1" applyFill="1" applyBorder="1" applyAlignment="1">
      <alignment horizontal="right" wrapText="1"/>
    </xf>
    <xf numFmtId="3" fontId="10" fillId="0" borderId="0" xfId="12" applyNumberFormat="1" applyFont="1" applyBorder="1" applyAlignment="1"/>
    <xf numFmtId="3" fontId="13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3" fontId="11" fillId="0" borderId="0" xfId="27" applyNumberFormat="1" applyFont="1" applyBorder="1" applyAlignment="1">
      <alignment horizontal="right"/>
    </xf>
    <xf numFmtId="0" fontId="32" fillId="9" borderId="0" xfId="0" applyFont="1" applyFill="1" applyBorder="1" applyAlignment="1" applyProtection="1">
      <alignment horizontal="center"/>
      <protection locked="0"/>
    </xf>
    <xf numFmtId="0" fontId="32" fillId="9" borderId="0" xfId="15" applyFont="1" applyFill="1" applyBorder="1" applyAlignment="1">
      <alignment horizontal="left" wrapText="1"/>
    </xf>
    <xf numFmtId="0" fontId="11" fillId="0" borderId="0" xfId="15" applyFont="1" applyBorder="1" applyAlignment="1">
      <alignment horizontal="left" wrapText="1"/>
    </xf>
    <xf numFmtId="0" fontId="11" fillId="0" borderId="0" xfId="0" applyFont="1" applyAlignment="1">
      <alignment horizontal="right"/>
    </xf>
    <xf numFmtId="49" fontId="11" fillId="4" borderId="0" xfId="28" applyNumberFormat="1" applyFont="1" applyFill="1" applyAlignment="1">
      <alignment horizontal="right"/>
    </xf>
    <xf numFmtId="49" fontId="10" fillId="4" borderId="0" xfId="28" applyNumberFormat="1" applyFont="1" applyFill="1" applyAlignment="1">
      <alignment horizontal="right"/>
    </xf>
    <xf numFmtId="3" fontId="11" fillId="0" borderId="0" xfId="0" applyNumberFormat="1" applyFont="1" applyAlignment="1">
      <alignment horizontal="right" wrapText="1"/>
    </xf>
    <xf numFmtId="3" fontId="11" fillId="3" borderId="0" xfId="0" applyNumberFormat="1" applyFont="1" applyFill="1" applyAlignment="1">
      <alignment horizontal="right"/>
    </xf>
    <xf numFmtId="3" fontId="10" fillId="4" borderId="0" xfId="28" applyNumberFormat="1" applyFont="1" applyFill="1" applyAlignment="1">
      <alignment horizontal="right"/>
    </xf>
    <xf numFmtId="3" fontId="11" fillId="4" borderId="0" xfId="28" applyNumberFormat="1" applyFont="1" applyFill="1" applyAlignment="1">
      <alignment horizontal="right"/>
    </xf>
    <xf numFmtId="3" fontId="11" fillId="4" borderId="0" xfId="0" applyNumberFormat="1" applyFont="1" applyFill="1" applyAlignment="1">
      <alignment horizontal="right"/>
    </xf>
    <xf numFmtId="0" fontId="10" fillId="0" borderId="0" xfId="0" applyFont="1" applyAlignment="1">
      <alignment horizontal="right"/>
    </xf>
    <xf numFmtId="3" fontId="11" fillId="0" borderId="0" xfId="0" applyNumberFormat="1" applyFont="1" applyAlignment="1" applyProtection="1">
      <alignment horizontal="right"/>
    </xf>
    <xf numFmtId="169" fontId="10" fillId="0" borderId="0" xfId="11" applyNumberFormat="1" applyFont="1" applyAlignment="1">
      <alignment horizontal="left"/>
    </xf>
    <xf numFmtId="0" fontId="42" fillId="0" borderId="0" xfId="0" applyFont="1" applyAlignment="1"/>
    <xf numFmtId="0" fontId="42" fillId="0" borderId="0" xfId="0" applyFont="1" applyBorder="1" applyAlignment="1" applyProtection="1">
      <alignment horizontal="right"/>
    </xf>
    <xf numFmtId="3" fontId="11" fillId="0" borderId="0" xfId="15" applyNumberFormat="1" applyFont="1" applyAlignment="1" applyProtection="1">
      <alignment horizontal="right"/>
      <protection locked="0"/>
    </xf>
    <xf numFmtId="0" fontId="11" fillId="0" borderId="0" xfId="0" quotePrefix="1" applyNumberFormat="1" applyFont="1" applyAlignment="1" applyProtection="1">
      <alignment horizontal="left"/>
      <protection locked="0"/>
    </xf>
    <xf numFmtId="168" fontId="10" fillId="0" borderId="0" xfId="15" applyNumberFormat="1" applyFont="1" applyFill="1" applyAlignment="1" applyProtection="1">
      <alignment horizontal="right"/>
    </xf>
    <xf numFmtId="3" fontId="11" fillId="0" borderId="0" xfId="12" applyNumberFormat="1" applyFont="1" applyFill="1" applyAlignment="1">
      <alignment horizontal="right"/>
    </xf>
    <xf numFmtId="3" fontId="11" fillId="2" borderId="0" xfId="27" applyNumberFormat="1" applyFont="1" applyFill="1" applyBorder="1" applyAlignment="1">
      <alignment horizontal="right"/>
    </xf>
    <xf numFmtId="3" fontId="11" fillId="3" borderId="0" xfId="27" applyNumberFormat="1" applyFont="1" applyFill="1" applyBorder="1" applyAlignment="1">
      <alignment horizontal="right"/>
    </xf>
    <xf numFmtId="3" fontId="42" fillId="0" borderId="0" xfId="0" applyNumberFormat="1" applyFont="1" applyBorder="1" applyAlignment="1"/>
    <xf numFmtId="0" fontId="11" fillId="0" borderId="0" xfId="0" applyFont="1" applyAlignment="1">
      <alignment horizontal="right"/>
    </xf>
    <xf numFmtId="3" fontId="11" fillId="0" borderId="0" xfId="12" applyNumberFormat="1" applyFont="1" applyFill="1" applyBorder="1" applyAlignment="1">
      <alignment wrapText="1"/>
    </xf>
    <xf numFmtId="3" fontId="26" fillId="0" borderId="0" xfId="12" applyNumberFormat="1" applyFont="1" applyFill="1" applyBorder="1" applyAlignment="1">
      <alignment wrapText="1"/>
    </xf>
    <xf numFmtId="0" fontId="32" fillId="9" borderId="0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 applyProtection="1">
      <alignment horizontal="right"/>
    </xf>
    <xf numFmtId="0" fontId="10" fillId="0" borderId="0" xfId="0" applyFont="1" applyBorder="1" applyAlignment="1">
      <alignment horizontal="right"/>
    </xf>
    <xf numFmtId="3" fontId="42" fillId="0" borderId="0" xfId="0" applyNumberFormat="1" applyFont="1" applyAlignment="1">
      <alignment horizontal="right"/>
    </xf>
    <xf numFmtId="169" fontId="42" fillId="0" borderId="0" xfId="0" applyNumberFormat="1" applyFont="1" applyAlignment="1">
      <alignment horizontal="right"/>
    </xf>
    <xf numFmtId="0" fontId="42" fillId="0" borderId="0" xfId="0" applyFont="1" applyAlignment="1">
      <alignment horizontal="right"/>
    </xf>
    <xf numFmtId="168" fontId="37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169" fontId="3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8" fontId="0" fillId="0" borderId="0" xfId="0" applyNumberFormat="1" applyAlignment="1">
      <alignment horizontal="right"/>
    </xf>
    <xf numFmtId="0" fontId="32" fillId="9" borderId="0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32" fillId="9" borderId="3" xfId="0" applyFont="1" applyFill="1" applyBorder="1" applyAlignment="1" applyProtection="1">
      <alignment horizontal="center"/>
    </xf>
    <xf numFmtId="0" fontId="32" fillId="9" borderId="0" xfId="0" applyFont="1" applyFill="1" applyBorder="1" applyAlignment="1" applyProtection="1">
      <alignment horizontal="left"/>
      <protection locked="0"/>
    </xf>
    <xf numFmtId="0" fontId="33" fillId="0" borderId="0" xfId="0" applyFont="1" applyAlignment="1" applyProtection="1">
      <alignment horizontal="left"/>
    </xf>
    <xf numFmtId="0" fontId="11" fillId="0" borderId="0" xfId="0" applyFont="1" applyAlignment="1">
      <alignment horizontal="left"/>
    </xf>
    <xf numFmtId="49" fontId="8" fillId="0" borderId="0" xfId="0" applyNumberFormat="1" applyFont="1" applyAlignment="1">
      <alignment horizontal="left" vertical="center"/>
    </xf>
    <xf numFmtId="0" fontId="25" fillId="0" borderId="0" xfId="0" applyFont="1" applyAlignment="1" applyProtection="1">
      <alignment horizontal="left" vertical="center"/>
    </xf>
    <xf numFmtId="0" fontId="32" fillId="9" borderId="3" xfId="0" applyFont="1" applyFill="1" applyBorder="1" applyAlignment="1">
      <alignment horizontal="center"/>
    </xf>
    <xf numFmtId="0" fontId="13" fillId="0" borderId="0" xfId="0" applyNumberFormat="1" applyFont="1" applyAlignment="1" applyProtection="1">
      <alignment horizontal="left"/>
    </xf>
    <xf numFmtId="0" fontId="32" fillId="9" borderId="0" xfId="14" applyFont="1" applyFill="1" applyAlignment="1">
      <alignment horizontal="left" wrapText="1"/>
    </xf>
    <xf numFmtId="0" fontId="32" fillId="9" borderId="0" xfId="14" applyFont="1" applyFill="1" applyBorder="1" applyAlignment="1">
      <alignment horizontal="left" wrapText="1"/>
    </xf>
    <xf numFmtId="0" fontId="24" fillId="0" borderId="0" xfId="0" applyFont="1" applyAlignment="1" applyProtection="1">
      <alignment horizontal="left"/>
    </xf>
    <xf numFmtId="167" fontId="12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/>
    </xf>
    <xf numFmtId="167" fontId="12" fillId="0" borderId="0" xfId="0" applyNumberFormat="1" applyFont="1" applyBorder="1" applyAlignment="1">
      <alignment horizontal="center" vertical="center"/>
    </xf>
    <xf numFmtId="3" fontId="32" fillId="9" borderId="3" xfId="0" applyNumberFormat="1" applyFont="1" applyFill="1" applyBorder="1" applyAlignment="1" applyProtection="1">
      <alignment horizontal="center"/>
    </xf>
    <xf numFmtId="0" fontId="32" fillId="9" borderId="0" xfId="15" applyFont="1" applyFill="1" applyBorder="1" applyAlignment="1">
      <alignment horizontal="left" wrapText="1"/>
    </xf>
    <xf numFmtId="0" fontId="33" fillId="0" borderId="0" xfId="0" applyFont="1" applyAlignment="1" applyProtection="1">
      <alignment horizontal="left"/>
      <protection locked="0"/>
    </xf>
    <xf numFmtId="0" fontId="32" fillId="9" borderId="0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32" fillId="9" borderId="3" xfId="0" applyFont="1" applyFill="1" applyBorder="1" applyAlignment="1" applyProtection="1">
      <alignment horizontal="center"/>
      <protection locked="0"/>
    </xf>
    <xf numFmtId="172" fontId="11" fillId="3" borderId="0" xfId="30" quotePrefix="1" applyFont="1" applyFill="1" applyAlignment="1" applyProtection="1">
      <alignment horizontal="left"/>
    </xf>
    <xf numFmtId="49" fontId="11" fillId="0" borderId="0" xfId="31" applyNumberFormat="1" applyFont="1" applyFill="1" applyAlignment="1">
      <alignment horizontal="left" vertical="center"/>
    </xf>
    <xf numFmtId="3" fontId="11" fillId="0" borderId="0" xfId="12" applyNumberFormat="1" applyFont="1" applyFill="1" applyBorder="1" applyAlignment="1">
      <alignment horizontal="left" wrapText="1"/>
    </xf>
    <xf numFmtId="0" fontId="33" fillId="0" borderId="0" xfId="0" applyFont="1" applyAlignment="1" applyProtection="1">
      <alignment horizontal="left" wrapText="1"/>
      <protection locked="0"/>
    </xf>
    <xf numFmtId="0" fontId="33" fillId="0" borderId="0" xfId="0" applyFont="1" applyBorder="1" applyAlignment="1">
      <alignment horizontal="left"/>
    </xf>
    <xf numFmtId="0" fontId="32" fillId="9" borderId="0" xfId="0" applyFont="1" applyFill="1" applyBorder="1" applyAlignment="1" applyProtection="1">
      <alignment horizontal="center"/>
      <protection locked="0"/>
    </xf>
    <xf numFmtId="0" fontId="33" fillId="0" borderId="0" xfId="0" applyFont="1" applyFill="1" applyBorder="1" applyAlignment="1">
      <alignment horizontal="left"/>
    </xf>
    <xf numFmtId="0" fontId="17" fillId="0" borderId="0" xfId="0" applyFont="1" applyAlignment="1">
      <alignment horizontal="left"/>
    </xf>
  </cellXfs>
  <cellStyles count="32">
    <cellStyle name="=C:\WINNT\SYSTEM32\COMMAND.COM" xfId="1"/>
    <cellStyle name="ANCLAS,REZONES Y SUS PARTES,DE FUNDICION,DE HIERRO O DE ACERO" xfId="2"/>
    <cellStyle name="Euro" xfId="3"/>
    <cellStyle name="Millares 2" xfId="4"/>
    <cellStyle name="Millares 3" xfId="5"/>
    <cellStyle name="Millares 3 2" xfId="6"/>
    <cellStyle name="Millares 3_Cuadros Estudio Economico Cuba I" xfId="7"/>
    <cellStyle name="Millares 4" xfId="8"/>
    <cellStyle name="Millares 5" xfId="9"/>
    <cellStyle name="Millares 6" xfId="10"/>
    <cellStyle name="Normal" xfId="0" builtinId="0"/>
    <cellStyle name="Normal 10" xfId="28"/>
    <cellStyle name="Normal 11" xfId="11"/>
    <cellStyle name="Normal 12" xfId="29"/>
    <cellStyle name="Normal 2" xfId="12"/>
    <cellStyle name="Normal 2 2" xfId="13"/>
    <cellStyle name="Normal 2 3" xfId="31"/>
    <cellStyle name="Normal 3" xfId="14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Normal_3.5" xfId="21"/>
    <cellStyle name="Normal_3.8" xfId="22"/>
    <cellStyle name="Normal_3.9" xfId="23"/>
    <cellStyle name="Normal_Hoja1" xfId="24"/>
    <cellStyle name="Normal_PO-12" xfId="30"/>
    <cellStyle name="Normal_PO-5" xfId="25"/>
    <cellStyle name="Normal_PO-7-8" xfId="26"/>
    <cellStyle name="Porcentaje" xfId="27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3.1.2 - Gráfico: Tasa anual de crecimiento (por 1 000 habitantes)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1150573002349097E-2"/>
          <c:y val="0.14737545855297676"/>
          <c:w val="0.90208331647035533"/>
          <c:h val="0.61223865573504344"/>
        </c:manualLayout>
      </c:layout>
      <c:lineChart>
        <c:grouping val="stacked"/>
        <c:varyColors val="0"/>
        <c:ser>
          <c:idx val="0"/>
          <c:order val="0"/>
          <c:spPr>
            <a:ln w="34925" cap="rnd">
              <a:solidFill>
                <a:srgbClr val="002060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cat>
            <c:strRef>
              <c:f>'3.1'!$A$22:$A$41</c:f>
              <c:strCache>
                <c:ptCount val="20"/>
                <c:pt idx="0">
                  <c:v>2000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 (a)</c:v>
                </c:pt>
                <c:pt idx="18">
                  <c:v>2022 (a)</c:v>
                </c:pt>
                <c:pt idx="19">
                  <c:v>2023 (a)</c:v>
                </c:pt>
              </c:strCache>
            </c:strRef>
          </c:cat>
          <c:val>
            <c:numRef>
              <c:f>'3.1'!$E$22:$E$41</c:f>
              <c:numCache>
                <c:formatCode>0.0</c:formatCode>
                <c:ptCount val="20"/>
                <c:pt idx="0">
                  <c:v>4.3</c:v>
                </c:pt>
                <c:pt idx="1">
                  <c:v>-1.3</c:v>
                </c:pt>
                <c:pt idx="2">
                  <c:v>-1.4</c:v>
                </c:pt>
                <c:pt idx="3">
                  <c:v>-2.9</c:v>
                </c:pt>
                <c:pt idx="4">
                  <c:v>-2.8</c:v>
                </c:pt>
                <c:pt idx="5">
                  <c:v>-2.7</c:v>
                </c:pt>
                <c:pt idx="6">
                  <c:v>-2.5</c:v>
                </c:pt>
                <c:pt idx="7">
                  <c:v>-3.6</c:v>
                </c:pt>
                <c:pt idx="8">
                  <c:v>-3</c:v>
                </c:pt>
                <c:pt idx="9">
                  <c:v>2</c:v>
                </c:pt>
                <c:pt idx="10">
                  <c:v>2.1</c:v>
                </c:pt>
                <c:pt idx="11">
                  <c:v>-1.5</c:v>
                </c:pt>
                <c:pt idx="12">
                  <c:v>-1.8</c:v>
                </c:pt>
                <c:pt idx="13">
                  <c:v>-3</c:v>
                </c:pt>
                <c:pt idx="14">
                  <c:v>-3.5</c:v>
                </c:pt>
                <c:pt idx="15">
                  <c:v>-3.1</c:v>
                </c:pt>
                <c:pt idx="16">
                  <c:v>-1.8</c:v>
                </c:pt>
                <c:pt idx="17">
                  <c:v>-27.381845952718731</c:v>
                </c:pt>
                <c:pt idx="18">
                  <c:v>-49.470293042562417</c:v>
                </c:pt>
                <c:pt idx="19">
                  <c:v>-36.368144752782477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94-44B8-BAC8-555591CD0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358121912"/>
        <c:axId val="358122696"/>
      </c:lineChart>
      <c:catAx>
        <c:axId val="358121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vert="horz"/>
          <a:lstStyle/>
          <a:p>
            <a:pPr>
              <a:defRPr/>
            </a:pPr>
            <a:endParaRPr lang="es-ES"/>
          </a:p>
        </c:txPr>
        <c:crossAx val="358122696"/>
        <c:crosses val="autoZero"/>
        <c:auto val="1"/>
        <c:lblAlgn val="ctr"/>
        <c:lblOffset val="100"/>
        <c:noMultiLvlLbl val="0"/>
      </c:catAx>
      <c:valAx>
        <c:axId val="358122696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358121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3.1.1</a:t>
            </a:r>
            <a:r>
              <a:rPr lang="es-ES" sz="1000" baseline="0">
                <a:solidFill>
                  <a:sysClr val="windowText" lastClr="000000"/>
                </a:solidFill>
              </a:rPr>
              <a:t> </a:t>
            </a:r>
            <a:r>
              <a:rPr lang="es-ES" sz="1000">
                <a:solidFill>
                  <a:sysClr val="windowText" lastClr="000000"/>
                </a:solidFill>
              </a:rPr>
              <a:t>- Gráfico: Estructura por sexo de la población, año</a:t>
            </a:r>
            <a:r>
              <a:rPr lang="es-ES" sz="1000" baseline="0">
                <a:solidFill>
                  <a:sysClr val="windowText" lastClr="000000"/>
                </a:solidFill>
              </a:rPr>
              <a:t> 2023</a:t>
            </a:r>
            <a:endParaRPr lang="es-ES" sz="1000">
              <a:solidFill>
                <a:sysClr val="windowText" lastClr="000000"/>
              </a:solidFill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8912598425196917"/>
          <c:y val="0.18800771403673971"/>
          <c:w val="0.39979681198386918"/>
          <c:h val="0.76092846239772771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0.18774917514757017"/>
                  <c:y val="1.76900189246289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000"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094829825344548"/>
                      <c:h val="0.169064059637712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2CB3-492E-A7FA-7E5DB61ACEA5}"/>
                </c:ext>
              </c:extLst>
            </c:dLbl>
            <c:dLbl>
              <c:idx val="1"/>
              <c:layout>
                <c:manualLayout>
                  <c:x val="0.17171173136365731"/>
                  <c:y val="8.1259341562641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sz="1000"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737827921709202"/>
                      <c:h val="0.1237932385355210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CB3-492E-A7FA-7E5DB61ACE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>
                    <a:solidFill>
                      <a:schemeClr val="bg1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'3.1'!$H$41:$I$41</c:f>
              <c:strCache>
                <c:ptCount val="2"/>
                <c:pt idx="0">
                  <c:v>Hombres</c:v>
                </c:pt>
                <c:pt idx="1">
                  <c:v>Mujeres</c:v>
                </c:pt>
              </c:strCache>
            </c:strRef>
          </c:cat>
          <c:val>
            <c:numRef>
              <c:f>'3.1'!$H$42:$I$42</c:f>
              <c:numCache>
                <c:formatCode>0.0</c:formatCode>
                <c:ptCount val="2"/>
                <c:pt idx="0">
                  <c:v>49.535354248273755</c:v>
                </c:pt>
                <c:pt idx="1">
                  <c:v>50.464645751726245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B3-492E-A7FA-7E5DB61AC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3.2 - Gráfico: Estructura por edades y sexo de la población, año</a:t>
            </a:r>
            <a:r>
              <a:rPr lang="es-ES" sz="1000" baseline="0">
                <a:solidFill>
                  <a:sysClr val="windowText" lastClr="000000"/>
                </a:solidFill>
              </a:rPr>
              <a:t> 2023</a:t>
            </a:r>
            <a:endParaRPr lang="es-ES" sz="1000">
              <a:solidFill>
                <a:sysClr val="windowText" lastClr="000000"/>
              </a:solidFill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3211775287218209"/>
          <c:y val="0.12163742690058479"/>
          <c:w val="0.58938152823986356"/>
          <c:h val="0.74637348109264057"/>
        </c:manualLayout>
      </c:layout>
      <c:barChart>
        <c:barDir val="bar"/>
        <c:grouping val="stacked"/>
        <c:varyColors val="0"/>
        <c:ser>
          <c:idx val="0"/>
          <c:order val="0"/>
          <c:tx>
            <c:v>Hombres</c:v>
          </c:tx>
          <c:invertIfNegative val="0"/>
          <c:cat>
            <c:strRef>
              <c:f>'3.2-3'!$A$11:$A$28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'3.2-3'!$K$11:$K$28</c:f>
              <c:numCache>
                <c:formatCode>#,##0</c:formatCode>
                <c:ptCount val="18"/>
                <c:pt idx="0">
                  <c:v>-15893</c:v>
                </c:pt>
                <c:pt idx="1">
                  <c:v>-19365</c:v>
                </c:pt>
                <c:pt idx="2">
                  <c:v>-20834</c:v>
                </c:pt>
                <c:pt idx="3">
                  <c:v>-18197</c:v>
                </c:pt>
                <c:pt idx="4">
                  <c:v>-20494</c:v>
                </c:pt>
                <c:pt idx="5">
                  <c:v>-17949</c:v>
                </c:pt>
                <c:pt idx="6">
                  <c:v>-21112</c:v>
                </c:pt>
                <c:pt idx="7">
                  <c:v>-20562</c:v>
                </c:pt>
                <c:pt idx="8">
                  <c:v>-18086</c:v>
                </c:pt>
                <c:pt idx="9">
                  <c:v>-23400</c:v>
                </c:pt>
                <c:pt idx="10">
                  <c:v>-30302</c:v>
                </c:pt>
                <c:pt idx="11">
                  <c:v>-31006</c:v>
                </c:pt>
                <c:pt idx="12">
                  <c:v>-24851</c:v>
                </c:pt>
                <c:pt idx="13">
                  <c:v>-16981</c:v>
                </c:pt>
                <c:pt idx="14">
                  <c:v>-15132</c:v>
                </c:pt>
                <c:pt idx="15">
                  <c:v>-10528</c:v>
                </c:pt>
                <c:pt idx="16">
                  <c:v>-6627</c:v>
                </c:pt>
                <c:pt idx="17">
                  <c:v>-5565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A-45D6-A28F-317E4C478AB3}"/>
            </c:ext>
          </c:extLst>
        </c:ser>
        <c:ser>
          <c:idx val="1"/>
          <c:order val="1"/>
          <c:tx>
            <c:v>Mujeres</c:v>
          </c:tx>
          <c:invertIfNegative val="0"/>
          <c:cat>
            <c:strRef>
              <c:f>'3.2-3'!$A$11:$A$28</c:f>
              <c:strCache>
                <c:ptCount val="18"/>
                <c:pt idx="0">
                  <c:v>  0 - 4</c:v>
                </c:pt>
                <c:pt idx="1">
                  <c:v>  5 - 9</c:v>
                </c:pt>
                <c:pt idx="2">
                  <c:v>  10 - 14</c:v>
                </c:pt>
                <c:pt idx="3">
                  <c:v>  15 - 19</c:v>
                </c:pt>
                <c:pt idx="4">
                  <c:v>  20 - 24</c:v>
                </c:pt>
                <c:pt idx="5">
                  <c:v>  25 - 29</c:v>
                </c:pt>
                <c:pt idx="6">
                  <c:v>  30 - 34</c:v>
                </c:pt>
                <c:pt idx="7">
                  <c:v>  35 - 39</c:v>
                </c:pt>
                <c:pt idx="8">
                  <c:v>  40 - 44</c:v>
                </c:pt>
                <c:pt idx="9">
                  <c:v>  45 - 49</c:v>
                </c:pt>
                <c:pt idx="10">
                  <c:v>  50 - 54</c:v>
                </c:pt>
                <c:pt idx="11">
                  <c:v>  55 - 59</c:v>
                </c:pt>
                <c:pt idx="12">
                  <c:v>  60 - 64</c:v>
                </c:pt>
                <c:pt idx="13">
                  <c:v>  65 - 69</c:v>
                </c:pt>
                <c:pt idx="14">
                  <c:v>  70 - 74</c:v>
                </c:pt>
                <c:pt idx="15">
                  <c:v>  75 - 79</c:v>
                </c:pt>
                <c:pt idx="16">
                  <c:v>  80 - 84</c:v>
                </c:pt>
                <c:pt idx="17">
                  <c:v>  85 y más</c:v>
                </c:pt>
              </c:strCache>
            </c:strRef>
          </c:cat>
          <c:val>
            <c:numRef>
              <c:f>'3.2-3'!$H$11:$H$28</c:f>
              <c:numCache>
                <c:formatCode>#,##0</c:formatCode>
                <c:ptCount val="18"/>
                <c:pt idx="0">
                  <c:v>15004</c:v>
                </c:pt>
                <c:pt idx="1">
                  <c:v>17985</c:v>
                </c:pt>
                <c:pt idx="2">
                  <c:v>19425</c:v>
                </c:pt>
                <c:pt idx="3">
                  <c:v>16996</c:v>
                </c:pt>
                <c:pt idx="4">
                  <c:v>18720</c:v>
                </c:pt>
                <c:pt idx="5">
                  <c:v>16939</c:v>
                </c:pt>
                <c:pt idx="6">
                  <c:v>20910</c:v>
                </c:pt>
                <c:pt idx="7">
                  <c:v>21151</c:v>
                </c:pt>
                <c:pt idx="8">
                  <c:v>18589</c:v>
                </c:pt>
                <c:pt idx="9">
                  <c:v>24277</c:v>
                </c:pt>
                <c:pt idx="10">
                  <c:v>31083</c:v>
                </c:pt>
                <c:pt idx="11">
                  <c:v>32178</c:v>
                </c:pt>
                <c:pt idx="12">
                  <c:v>26046</c:v>
                </c:pt>
                <c:pt idx="13">
                  <c:v>18411</c:v>
                </c:pt>
                <c:pt idx="14">
                  <c:v>16446</c:v>
                </c:pt>
                <c:pt idx="15">
                  <c:v>12355</c:v>
                </c:pt>
                <c:pt idx="16">
                  <c:v>8679</c:v>
                </c:pt>
                <c:pt idx="17">
                  <c:v>8010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A-45D6-A28F-317E4C478A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"/>
        <c:overlap val="100"/>
        <c:axId val="121722368"/>
        <c:axId val="121723904"/>
      </c:barChart>
      <c:catAx>
        <c:axId val="12172236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txPr>
          <a:bodyPr rot="0"/>
          <a:lstStyle/>
          <a:p>
            <a:pPr>
              <a:defRPr/>
            </a:pPr>
            <a:endParaRPr lang="es-ES"/>
          </a:p>
        </c:txPr>
        <c:crossAx val="121723904"/>
        <c:crossesAt val="0"/>
        <c:auto val="1"/>
        <c:lblAlgn val="ctr"/>
        <c:lblOffset val="1000"/>
        <c:noMultiLvlLbl val="0"/>
      </c:catAx>
      <c:valAx>
        <c:axId val="121723904"/>
        <c:scaling>
          <c:orientation val="minMax"/>
          <c:max val="40000"/>
          <c:min val="-40000"/>
        </c:scaling>
        <c:delete val="0"/>
        <c:axPos val="b"/>
        <c:numFmt formatCode="0;0" sourceLinked="0"/>
        <c:majorTickMark val="out"/>
        <c:minorTickMark val="none"/>
        <c:tickLblPos val="nextTo"/>
        <c:crossAx val="121722368"/>
        <c:crosses val="autoZero"/>
        <c:crossBetween val="between"/>
        <c:dispUnits>
          <c:builtInUnit val="tenThousands"/>
        </c:dispUnits>
      </c:valAx>
      <c:spPr>
        <a:ln w="3175"/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000" b="1">
                <a:solidFill>
                  <a:sysClr val="windowText" lastClr="000000"/>
                </a:solidFill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3.11 - Gráfico: Estructura por grupos de edades de la población,</a:t>
            </a:r>
            <a:r>
              <a:rPr lang="es-ES" sz="1000" b="1" baseline="0">
                <a:solidFill>
                  <a:sysClr val="windowText" lastClr="000000"/>
                </a:solidFill>
              </a:rPr>
              <a:t> a</a:t>
            </a:r>
            <a:r>
              <a:rPr lang="es-ES" sz="1000" b="1">
                <a:solidFill>
                  <a:sysClr val="windowText" lastClr="000000"/>
                </a:solidFill>
              </a:rPr>
              <a:t>ño 2023</a:t>
            </a:r>
          </a:p>
        </c:rich>
      </c:tx>
      <c:layout>
        <c:manualLayout>
          <c:xMode val="edge"/>
          <c:yMode val="edge"/>
          <c:x val="0.17330036006805682"/>
          <c:y val="3.240740740740745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406586739471808E-2"/>
          <c:y val="0.24537037037037041"/>
          <c:w val="0.88038169851884163"/>
          <c:h val="0.6154629629629605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'3.11-12'!$F$6:$H$6</c:f>
              <c:strCache>
                <c:ptCount val="3"/>
                <c:pt idx="0">
                  <c:v>0-14</c:v>
                </c:pt>
                <c:pt idx="1">
                  <c:v>15-59</c:v>
                </c:pt>
                <c:pt idx="2">
                  <c:v>60 y más</c:v>
                </c:pt>
              </c:strCache>
            </c:strRef>
          </c:cat>
          <c:val>
            <c:numRef>
              <c:f>'3.11-12'!$F$13:$H$13</c:f>
              <c:numCache>
                <c:formatCode>0.0</c:formatCode>
                <c:ptCount val="3"/>
                <c:pt idx="0">
                  <c:v>15.954599999999999</c:v>
                </c:pt>
                <c:pt idx="1">
                  <c:v>59.102789999999999</c:v>
                </c:pt>
                <c:pt idx="2">
                  <c:v>24.942499999999999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95-40CD-B0A9-AE2EF2DFB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081048"/>
        <c:axId val="439075168"/>
      </c:barChart>
      <c:catAx>
        <c:axId val="439081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39075168"/>
        <c:crosses val="autoZero"/>
        <c:auto val="1"/>
        <c:lblAlgn val="ctr"/>
        <c:lblOffset val="100"/>
        <c:noMultiLvlLbl val="0"/>
      </c:catAx>
      <c:valAx>
        <c:axId val="439075168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43908104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 b="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3.13.3 - Gráfico: Evolución de las defunciones de menores de un año y su tasa. 2019-2023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282174103237094"/>
          <c:y val="0.21343759113444197"/>
          <c:w val="0.68977296587926384"/>
          <c:h val="0.53433617672790723"/>
        </c:manualLayout>
      </c:layout>
      <c:barChart>
        <c:barDir val="col"/>
        <c:grouping val="clustered"/>
        <c:varyColors val="0"/>
        <c:ser>
          <c:idx val="1"/>
          <c:order val="0"/>
          <c:tx>
            <c:v>Defunciones infantiles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'3.13-14'!$A$13:$A$17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'3.11-12'!$D$27:$D$31</c:f>
              <c:numCache>
                <c:formatCode>General</c:formatCode>
                <c:ptCount val="5"/>
                <c:pt idx="0">
                  <c:v>27</c:v>
                </c:pt>
                <c:pt idx="1">
                  <c:v>34</c:v>
                </c:pt>
                <c:pt idx="2">
                  <c:v>39</c:v>
                </c:pt>
                <c:pt idx="3">
                  <c:v>59</c:v>
                </c:pt>
                <c:pt idx="4" formatCode="#,##0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F-4F8E-9004-7AF866CC7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074776"/>
        <c:axId val="439073992"/>
      </c:barChart>
      <c:lineChart>
        <c:grouping val="stacked"/>
        <c:varyColors val="0"/>
        <c:ser>
          <c:idx val="0"/>
          <c:order val="1"/>
          <c:tx>
            <c:v>Tasa de mortalidad infantil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'3.13-14'!$A$13:$A$17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'3.13-14'!$I$13:$I$17</c:f>
              <c:numCache>
                <c:formatCode>#\ ##0.0</c:formatCode>
                <c:ptCount val="5"/>
                <c:pt idx="0">
                  <c:v>3.9</c:v>
                </c:pt>
                <c:pt idx="1">
                  <c:v>5.1632498101746389</c:v>
                </c:pt>
                <c:pt idx="2">
                  <c:v>6.1397984886649875</c:v>
                </c:pt>
                <c:pt idx="3">
                  <c:v>9.148705225616375</c:v>
                </c:pt>
                <c:pt idx="4">
                  <c:v>10.8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FF-4F8E-9004-7AF866CC7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075560"/>
        <c:axId val="439078304"/>
      </c:lineChart>
      <c:catAx>
        <c:axId val="43907477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9073992"/>
        <c:crosses val="autoZero"/>
        <c:auto val="1"/>
        <c:lblAlgn val="ctr"/>
        <c:lblOffset val="100"/>
        <c:noMultiLvlLbl val="0"/>
      </c:catAx>
      <c:valAx>
        <c:axId val="439073992"/>
        <c:scaling>
          <c:orientation val="minMax"/>
          <c:max val="60"/>
        </c:scaling>
        <c:delete val="0"/>
        <c:axPos val="l"/>
        <c:numFmt formatCode="General" sourceLinked="1"/>
        <c:majorTickMark val="out"/>
        <c:minorTickMark val="none"/>
        <c:tickLblPos val="nextTo"/>
        <c:crossAx val="439074776"/>
        <c:crosses val="autoZero"/>
        <c:crossBetween val="between"/>
        <c:majorUnit val="5"/>
      </c:valAx>
      <c:valAx>
        <c:axId val="439078304"/>
        <c:scaling>
          <c:orientation val="minMax"/>
          <c:max val="11"/>
        </c:scaling>
        <c:delete val="0"/>
        <c:axPos val="r"/>
        <c:numFmt formatCode="#\ ##0.0" sourceLinked="1"/>
        <c:majorTickMark val="out"/>
        <c:minorTickMark val="none"/>
        <c:tickLblPos val="nextTo"/>
        <c:crossAx val="439075560"/>
        <c:crosses val="max"/>
        <c:crossBetween val="between"/>
        <c:majorUnit val="1"/>
      </c:valAx>
      <c:catAx>
        <c:axId val="43907556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3907830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5111111111111184E-2"/>
          <c:y val="0.89838181685622631"/>
          <c:w val="0.86088888888889015"/>
          <c:h val="7.3840405365995898E-2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3.13.2 - Gráfico: Evolución de las defunciones y tasa bruta de mortalidad. 2019-2023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282174103237094"/>
          <c:y val="0.24706214512030616"/>
          <c:w val="0.6897729658792634"/>
          <c:h val="0.50071127563237861"/>
        </c:manualLayout>
      </c:layout>
      <c:barChart>
        <c:barDir val="col"/>
        <c:grouping val="clustered"/>
        <c:varyColors val="0"/>
        <c:ser>
          <c:idx val="1"/>
          <c:order val="0"/>
          <c:tx>
            <c:v>Defunciones generales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'3.13-14'!$A$13:$A$17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'3.11-12'!$F$27:$F$31</c:f>
              <c:numCache>
                <c:formatCode>#,##0</c:formatCode>
                <c:ptCount val="5"/>
                <c:pt idx="0">
                  <c:v>7382</c:v>
                </c:pt>
                <c:pt idx="1">
                  <c:v>7749</c:v>
                </c:pt>
                <c:pt idx="2">
                  <c:v>10508</c:v>
                </c:pt>
                <c:pt idx="3">
                  <c:v>8124</c:v>
                </c:pt>
                <c:pt idx="4">
                  <c:v>8358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9B-4A00-BBCA-04AF9A5E9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075952"/>
        <c:axId val="439077128"/>
      </c:barChart>
      <c:lineChart>
        <c:grouping val="stacked"/>
        <c:varyColors val="0"/>
        <c:ser>
          <c:idx val="0"/>
          <c:order val="1"/>
          <c:tx>
            <c:v>Tasa bruta de mortalidad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'3.13-14'!$A$13:$A$17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'3.13-14'!$F$13:$F$17</c:f>
              <c:numCache>
                <c:formatCode>#\ ##0.0</c:formatCode>
                <c:ptCount val="5"/>
                <c:pt idx="0">
                  <c:v>9.6</c:v>
                </c:pt>
                <c:pt idx="1">
                  <c:v>10.140146827964974</c:v>
                </c:pt>
                <c:pt idx="2">
                  <c:v>14</c:v>
                </c:pt>
                <c:pt idx="3">
                  <c:v>11.2</c:v>
                </c:pt>
                <c:pt idx="4">
                  <c:v>12.1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9B-4A00-BBCA-04AF9A5E9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077520"/>
        <c:axId val="439076344"/>
      </c:lineChart>
      <c:catAx>
        <c:axId val="43907595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9077128"/>
        <c:crosses val="autoZero"/>
        <c:auto val="1"/>
        <c:lblAlgn val="ctr"/>
        <c:lblOffset val="100"/>
        <c:noMultiLvlLbl val="0"/>
      </c:catAx>
      <c:valAx>
        <c:axId val="439077128"/>
        <c:scaling>
          <c:orientation val="minMax"/>
          <c:max val="12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crossAx val="439075952"/>
        <c:crosses val="autoZero"/>
        <c:crossBetween val="between"/>
        <c:majorUnit val="2000"/>
        <c:minorUnit val="200"/>
      </c:valAx>
      <c:valAx>
        <c:axId val="439076344"/>
        <c:scaling>
          <c:orientation val="minMax"/>
          <c:max val="15"/>
          <c:min val="0"/>
        </c:scaling>
        <c:delete val="0"/>
        <c:axPos val="r"/>
        <c:numFmt formatCode="#\ ##0.0" sourceLinked="1"/>
        <c:majorTickMark val="out"/>
        <c:minorTickMark val="none"/>
        <c:tickLblPos val="nextTo"/>
        <c:crossAx val="439077520"/>
        <c:crosses val="max"/>
        <c:crossBetween val="between"/>
        <c:majorUnit val="3"/>
      </c:valAx>
      <c:catAx>
        <c:axId val="43907752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3907634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5111111111111184E-2"/>
          <c:y val="0.89838181685622631"/>
          <c:w val="0.86088888888889048"/>
          <c:h val="7.3840405365995898E-2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1000">
                <a:solidFill>
                  <a:sysClr val="windowText" lastClr="000000"/>
                </a:solidFill>
              </a:defRPr>
            </a:pPr>
            <a:r>
              <a:rPr lang="es-ES" sz="1000">
                <a:solidFill>
                  <a:sysClr val="windowText" lastClr="000000"/>
                </a:solidFill>
              </a:rPr>
              <a:t>3.13.1 - Gráfico: Evolución de los nacimientos y tasa bruta de natalidad. 2019-2023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282174103237094"/>
          <c:y val="0.21343759113444219"/>
          <c:w val="0.68977296587926318"/>
          <c:h val="0.53433617672790645"/>
        </c:manualLayout>
      </c:layout>
      <c:barChart>
        <c:barDir val="col"/>
        <c:grouping val="clustered"/>
        <c:varyColors val="0"/>
        <c:ser>
          <c:idx val="1"/>
          <c:order val="0"/>
          <c:tx>
            <c:v>Nacimientos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'3.13-14'!$A$13:$A$17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'3.11-12'!$C$27:$C$31</c:f>
              <c:numCache>
                <c:formatCode>#,##0</c:formatCode>
                <c:ptCount val="5"/>
                <c:pt idx="0">
                  <c:v>6913</c:v>
                </c:pt>
                <c:pt idx="1">
                  <c:v>6585</c:v>
                </c:pt>
                <c:pt idx="2">
                  <c:v>6352</c:v>
                </c:pt>
                <c:pt idx="3">
                  <c:v>6449</c:v>
                </c:pt>
                <c:pt idx="4">
                  <c:v>6023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47-4375-A712-5CAF44B15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079480"/>
        <c:axId val="445045112"/>
      </c:barChart>
      <c:lineChart>
        <c:grouping val="stacked"/>
        <c:varyColors val="0"/>
        <c:ser>
          <c:idx val="0"/>
          <c:order val="1"/>
          <c:tx>
            <c:v>Tasa de natalidad</c:v>
          </c:tx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'3.13-14'!$A$13:$A$17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'3.13-14'!$E$13:$E$17</c:f>
              <c:numCache>
                <c:formatCode>#\ ##0.0</c:formatCode>
                <c:ptCount val="5"/>
                <c:pt idx="0">
                  <c:v>9</c:v>
                </c:pt>
                <c:pt idx="1">
                  <c:v>8.6180778087441094</c:v>
                </c:pt>
                <c:pt idx="2">
                  <c:v>8.4</c:v>
                </c:pt>
                <c:pt idx="3">
                  <c:v>8.9</c:v>
                </c:pt>
                <c:pt idx="4">
                  <c:v>8.6999999999999993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47-4375-A712-5CAF44B15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049032"/>
        <c:axId val="445045504"/>
      </c:lineChart>
      <c:catAx>
        <c:axId val="4390794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45045112"/>
        <c:crosses val="autoZero"/>
        <c:auto val="1"/>
        <c:lblAlgn val="ctr"/>
        <c:lblOffset val="100"/>
        <c:noMultiLvlLbl val="0"/>
      </c:catAx>
      <c:valAx>
        <c:axId val="445045112"/>
        <c:scaling>
          <c:orientation val="minMax"/>
          <c:max val="8000"/>
        </c:scaling>
        <c:delete val="0"/>
        <c:axPos val="l"/>
        <c:numFmt formatCode="#,##0" sourceLinked="1"/>
        <c:majorTickMark val="out"/>
        <c:minorTickMark val="none"/>
        <c:tickLblPos val="nextTo"/>
        <c:crossAx val="439079480"/>
        <c:crosses val="autoZero"/>
        <c:crossBetween val="between"/>
        <c:majorUnit val="1000"/>
      </c:valAx>
      <c:valAx>
        <c:axId val="445045504"/>
        <c:scaling>
          <c:orientation val="minMax"/>
        </c:scaling>
        <c:delete val="0"/>
        <c:axPos val="r"/>
        <c:numFmt formatCode="#\ ##0.0" sourceLinked="1"/>
        <c:majorTickMark val="out"/>
        <c:minorTickMark val="none"/>
        <c:tickLblPos val="nextTo"/>
        <c:crossAx val="445049032"/>
        <c:crosses val="max"/>
        <c:crossBetween val="between"/>
      </c:valAx>
      <c:catAx>
        <c:axId val="445049032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445045504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5111111111111184E-2"/>
          <c:y val="0.89838181685622631"/>
          <c:w val="0.86088888888889081"/>
          <c:h val="7.3840405365995898E-2"/>
        </c:manualLayout>
      </c:layout>
      <c:overlay val="0"/>
    </c:legend>
    <c:plotVisOnly val="1"/>
    <c:dispBlanksAs val="zero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3.18 - Gráfico:</a:t>
            </a:r>
            <a:r>
              <a:rPr lang="es-ES" sz="1000" b="1" baseline="0">
                <a:solidFill>
                  <a:sysClr val="windowText" lastClr="000000"/>
                </a:solidFill>
              </a:rPr>
              <a:t> </a:t>
            </a:r>
            <a:r>
              <a:rPr lang="es-ES" sz="1000" b="1">
                <a:solidFill>
                  <a:sysClr val="windowText" lastClr="000000"/>
                </a:solidFill>
              </a:rPr>
              <a:t>Tasa del saldo migratorio externo (por 1000 habitantes)</a:t>
            </a:r>
          </a:p>
        </c:rich>
      </c:tx>
      <c:layout>
        <c:manualLayout>
          <c:xMode val="edge"/>
          <c:yMode val="edge"/>
          <c:x val="8.6047957353295026E-2"/>
          <c:y val="1.618704577492613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150573002349097E-2"/>
          <c:y val="0.21907789209787096"/>
          <c:w val="0.90208331647035533"/>
          <c:h val="0.59050663618642441"/>
        </c:manualLayout>
      </c:layout>
      <c:lineChart>
        <c:grouping val="stacked"/>
        <c:varyColors val="0"/>
        <c:ser>
          <c:idx val="0"/>
          <c:order val="0"/>
          <c:spPr>
            <a:ln w="34925" cap="rnd">
              <a:solidFill>
                <a:srgbClr val="002060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3.5561741380199581E-2"/>
                  <c:y val="5.84216398284597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100-4792-BE69-0A1C97B98AC1}"/>
                </c:ext>
              </c:extLst>
            </c:dLbl>
            <c:dLbl>
              <c:idx val="1"/>
              <c:layout>
                <c:manualLayout>
                  <c:x val="-5.3907834353437649E-2"/>
                  <c:y val="4.76302759785090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100-4792-BE69-0A1C97B98AC1}"/>
                </c:ext>
              </c:extLst>
            </c:dLbl>
            <c:dLbl>
              <c:idx val="2"/>
              <c:layout>
                <c:manualLayout>
                  <c:x val="-5.9884466441518701E-2"/>
                  <c:y val="5.30006884524367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100-4792-BE69-0A1C97B98AC1}"/>
                </c:ext>
              </c:extLst>
            </c:dLbl>
            <c:dLbl>
              <c:idx val="3"/>
              <c:layout>
                <c:manualLayout>
                  <c:x val="-4.7588342447484326E-2"/>
                  <c:y val="5.30510114499620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100-4792-BE69-0A1C97B98AC1}"/>
                </c:ext>
              </c:extLst>
            </c:dLbl>
            <c:dLbl>
              <c:idx val="4"/>
              <c:layout>
                <c:manualLayout>
                  <c:x val="-4.1796622046767595E-2"/>
                  <c:y val="5.3051011449961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100-4792-BE69-0A1C97B98AC1}"/>
                </c:ext>
              </c:extLst>
            </c:dLbl>
            <c:dLbl>
              <c:idx val="5"/>
              <c:layout>
                <c:manualLayout>
                  <c:x val="0"/>
                  <c:y val="2.7409772209685254E-2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FA-40B2-8778-1368E5239E30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'3.17-18'!$A$32:$A$36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'3.17-18'!$E$32:$E$36</c:f>
              <c:numCache>
                <c:formatCode>0.0</c:formatCode>
                <c:ptCount val="5"/>
                <c:pt idx="0">
                  <c:v>-1.1000000000000001</c:v>
                </c:pt>
                <c:pt idx="1">
                  <c:v>-0.4</c:v>
                </c:pt>
                <c:pt idx="2" formatCode="#\ ##0.0">
                  <c:v>-21.8</c:v>
                </c:pt>
                <c:pt idx="3" formatCode="#\ ##0.0">
                  <c:v>-47</c:v>
                </c:pt>
                <c:pt idx="4" formatCode="#\ ##0.0">
                  <c:v>-32.799999999999997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FA-40B2-8778-1368E5239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445047464"/>
        <c:axId val="445047856"/>
      </c:lineChart>
      <c:catAx>
        <c:axId val="44504746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445047856"/>
        <c:crosses val="autoZero"/>
        <c:auto val="1"/>
        <c:lblAlgn val="ctr"/>
        <c:lblOffset val="500"/>
        <c:noMultiLvlLbl val="0"/>
      </c:catAx>
      <c:valAx>
        <c:axId val="445047856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445047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79</xdr:row>
      <xdr:rowOff>0</xdr:rowOff>
    </xdr:from>
    <xdr:to>
      <xdr:col>5</xdr:col>
      <xdr:colOff>984250</xdr:colOff>
      <xdr:row>98</xdr:row>
      <xdr:rowOff>63500</xdr:rowOff>
    </xdr:to>
    <xdr:graphicFrame macro="">
      <xdr:nvGraphicFramePr>
        <xdr:cNvPr id="5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58</xdr:row>
      <xdr:rowOff>119063</xdr:rowOff>
    </xdr:from>
    <xdr:to>
      <xdr:col>4</xdr:col>
      <xdr:colOff>423927</xdr:colOff>
      <xdr:row>75</xdr:row>
      <xdr:rowOff>71438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62</xdr:row>
      <xdr:rowOff>85725</xdr:rowOff>
    </xdr:from>
    <xdr:to>
      <xdr:col>7</xdr:col>
      <xdr:colOff>14287</xdr:colOff>
      <xdr:row>85</xdr:row>
      <xdr:rowOff>152399</xdr:rowOff>
    </xdr:to>
    <xdr:graphicFrame macro="">
      <xdr:nvGraphicFramePr>
        <xdr:cNvPr id="4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0.28395</cdr:x>
      <cdr:y>0.13111</cdr:y>
    </cdr:from>
    <cdr:to>
      <cdr:x>0.33086</cdr:x>
      <cdr:y>0.27068</cdr:y>
    </cdr:to>
    <cdr:pic>
      <cdr:nvPicPr>
        <cdr:cNvPr id="2" name="76 Imagen" descr="hombre1.png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369220" y="518280"/>
          <a:ext cx="226217" cy="55170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  <a:effectLst xmlns:a="http://schemas.openxmlformats.org/drawingml/2006/main">
          <a:outerShdw blurRad="292100" dist="139700" dir="2700000" algn="tl" rotWithShape="0">
            <a:srgbClr val="333333">
              <a:alpha val="65000"/>
            </a:srgbClr>
          </a:outerShdw>
        </a:effectLst>
      </cdr:spPr>
    </cdr:pic>
  </cdr:relSizeAnchor>
  <cdr:relSizeAnchor xmlns:cdr="http://schemas.openxmlformats.org/drawingml/2006/chartDrawing">
    <cdr:from>
      <cdr:x>0.68943</cdr:x>
      <cdr:y>0.13135</cdr:y>
    </cdr:from>
    <cdr:to>
      <cdr:x>0.74074</cdr:x>
      <cdr:y>0.27191</cdr:y>
    </cdr:to>
    <cdr:pic>
      <cdr:nvPicPr>
        <cdr:cNvPr id="3" name="77 Imagen" descr="mujer1.png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duotone>
            <a:schemeClr val="accent2">
              <a:shade val="45000"/>
              <a:satMod val="135000"/>
            </a:schemeClr>
            <a:prstClr val="white"/>
          </a:duotone>
          <a:lum/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324446" y="519199"/>
          <a:ext cx="247429" cy="555642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  <a:effectLst xmlns:a="http://schemas.openxmlformats.org/drawingml/2006/main">
          <a:outerShdw blurRad="190500" algn="tl" rotWithShape="0">
            <a:srgbClr val="000000">
              <a:alpha val="70000"/>
            </a:srgbClr>
          </a:outerShdw>
        </a:effectLst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39687</xdr:colOff>
      <xdr:row>49</xdr:row>
      <xdr:rowOff>23812</xdr:rowOff>
    </xdr:from>
    <xdr:to>
      <xdr:col>3</xdr:col>
      <xdr:colOff>573087</xdr:colOff>
      <xdr:row>65</xdr:row>
      <xdr:rowOff>115887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104</xdr:row>
      <xdr:rowOff>123825</xdr:rowOff>
    </xdr:from>
    <xdr:to>
      <xdr:col>8</xdr:col>
      <xdr:colOff>619125</xdr:colOff>
      <xdr:row>120</xdr:row>
      <xdr:rowOff>9525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87</xdr:row>
      <xdr:rowOff>142875</xdr:rowOff>
    </xdr:from>
    <xdr:to>
      <xdr:col>8</xdr:col>
      <xdr:colOff>561975</xdr:colOff>
      <xdr:row>102</xdr:row>
      <xdr:rowOff>152400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257175</xdr:colOff>
      <xdr:row>71</xdr:row>
      <xdr:rowOff>180975</xdr:rowOff>
    </xdr:from>
    <xdr:to>
      <xdr:col>8</xdr:col>
      <xdr:colOff>561975</xdr:colOff>
      <xdr:row>86</xdr:row>
      <xdr:rowOff>114300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53</xdr:row>
      <xdr:rowOff>38100</xdr:rowOff>
    </xdr:from>
    <xdr:to>
      <xdr:col>5</xdr:col>
      <xdr:colOff>295274</xdr:colOff>
      <xdr:row>67</xdr:row>
      <xdr:rowOff>58209</xdr:rowOff>
    </xdr:to>
    <xdr:graphicFrame macro="">
      <xdr:nvGraphicFramePr>
        <xdr:cNvPr id="3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epal.org/mail/ccavada.nsf/0/A05D48DC786A86FF84257451001263BA/$File/OCTUBRE/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8">
          <cell r="A38" t="str">
            <v>b/ Obtenido a partir del Ingreso nacional disponible (cf. Cuadro R.6), salvo en 1985-1988 que es suma de PIB según ONE más Ajuste VAB Propiedad de</v>
          </cell>
        </row>
        <row r="39">
          <cell r="A39" t="str">
            <v>Vivienda, más Ajuste VAB Economía no registrada.</v>
          </cell>
        </row>
        <row r="40">
          <cell r="A40" t="str">
            <v>c/ Valor Agregado Bruto (VAB), estimado en 95% del Valor Bruto de Producción (VBP) correspondiente.</v>
          </cell>
        </row>
        <row r="41">
          <cell r="A41" t="str">
            <v>d/ Cálculo residual, salvo en 1985/88 que es igual al Consumo Intermedio de Propiedad de Vivienda.</v>
          </cell>
        </row>
        <row r="42">
          <cell r="A42" t="str">
            <v>e/ Valor Bruto de Producción (VBP), estimado en 10% del Ingreso monetario de la población.</v>
          </cell>
        </row>
        <row r="43">
          <cell r="A43" t="str">
            <v>f/ Consumo no registrado (cf. Cuadro R.6 ) menos la partida "Discrepancia". Incluye Otras Discrepancias.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69"/>
  <sheetViews>
    <sheetView showGridLines="0" tabSelected="1" view="pageBreakPreview" zoomScaleSheetLayoutView="100" workbookViewId="0">
      <selection activeCell="K18" sqref="K18"/>
    </sheetView>
  </sheetViews>
  <sheetFormatPr baseColWidth="10" defaultColWidth="11" defaultRowHeight="12.75" x14ac:dyDescent="0.2"/>
  <cols>
    <col min="1" max="1" width="25.25" style="33" customWidth="1"/>
    <col min="2" max="2" width="13.25" style="33" customWidth="1"/>
    <col min="3" max="4" width="13" style="33" customWidth="1"/>
    <col min="5" max="6" width="14.5" style="33" customWidth="1"/>
    <col min="7" max="9" width="0.125" style="409" customWidth="1"/>
    <col min="10" max="16384" width="11" style="33"/>
  </cols>
  <sheetData>
    <row r="1" spans="1:9" s="9" customFormat="1" ht="15" customHeight="1" x14ac:dyDescent="0.2">
      <c r="A1" s="415" t="s">
        <v>216</v>
      </c>
      <c r="B1" s="415"/>
      <c r="C1" s="415"/>
      <c r="D1" s="415"/>
      <c r="E1" s="415"/>
      <c r="F1" s="415"/>
      <c r="G1" s="399"/>
      <c r="H1" s="399"/>
      <c r="I1" s="399"/>
    </row>
    <row r="2" spans="1:9" s="9" customFormat="1" ht="15" customHeight="1" x14ac:dyDescent="0.2">
      <c r="A2" s="7"/>
      <c r="B2" s="7"/>
      <c r="C2" s="7"/>
      <c r="D2" s="7"/>
      <c r="E2" s="7"/>
      <c r="F2" s="7"/>
      <c r="G2" s="400"/>
      <c r="H2" s="399"/>
      <c r="I2" s="399"/>
    </row>
    <row r="3" spans="1:9" s="9" customFormat="1" ht="15" customHeight="1" x14ac:dyDescent="0.2">
      <c r="A3" s="8"/>
      <c r="B3" s="69"/>
      <c r="C3" s="69"/>
      <c r="D3" s="69"/>
      <c r="E3" s="69"/>
      <c r="F3" s="69"/>
      <c r="G3" s="399"/>
      <c r="H3" s="399"/>
      <c r="I3" s="399"/>
    </row>
    <row r="4" spans="1:9" s="9" customFormat="1" ht="5.0999999999999996" customHeight="1" x14ac:dyDescent="0.2">
      <c r="A4" s="12"/>
      <c r="B4" s="12"/>
      <c r="C4" s="12"/>
      <c r="D4" s="12"/>
      <c r="E4" s="12"/>
      <c r="F4" s="12"/>
      <c r="G4" s="154"/>
      <c r="H4" s="399"/>
      <c r="I4" s="399"/>
    </row>
    <row r="5" spans="1:9" s="9" customFormat="1" ht="5.0999999999999996" customHeight="1" x14ac:dyDescent="0.2">
      <c r="A5" s="261"/>
      <c r="B5" s="261"/>
      <c r="C5" s="261"/>
      <c r="D5" s="261"/>
      <c r="E5" s="261"/>
      <c r="F5" s="261"/>
      <c r="G5" s="154"/>
      <c r="H5" s="399"/>
      <c r="I5" s="399"/>
    </row>
    <row r="6" spans="1:9" s="77" customFormat="1" ht="15" customHeight="1" x14ac:dyDescent="0.2">
      <c r="A6" s="267"/>
      <c r="B6" s="267"/>
      <c r="C6" s="267"/>
      <c r="D6" s="267"/>
      <c r="E6" s="413" t="s">
        <v>94</v>
      </c>
      <c r="F6" s="413"/>
      <c r="G6" s="383"/>
      <c r="H6" s="383"/>
      <c r="I6" s="383"/>
    </row>
    <row r="7" spans="1:9" s="77" customFormat="1" ht="15" customHeight="1" x14ac:dyDescent="0.2">
      <c r="A7" s="267"/>
      <c r="B7" s="267"/>
      <c r="C7" s="267"/>
      <c r="D7" s="267"/>
      <c r="E7" s="269" t="s">
        <v>95</v>
      </c>
      <c r="F7" s="269" t="s">
        <v>167</v>
      </c>
      <c r="G7" s="383"/>
      <c r="H7" s="383"/>
      <c r="I7" s="383"/>
    </row>
    <row r="8" spans="1:9" s="77" customFormat="1" ht="15" customHeight="1" x14ac:dyDescent="0.2">
      <c r="A8" s="267"/>
      <c r="B8" s="267"/>
      <c r="C8" s="267"/>
      <c r="D8" s="267"/>
      <c r="E8" s="269" t="s">
        <v>96</v>
      </c>
      <c r="F8" s="269" t="s">
        <v>24</v>
      </c>
      <c r="G8" s="401"/>
      <c r="H8" s="383"/>
      <c r="I8" s="383"/>
    </row>
    <row r="9" spans="1:9" s="77" customFormat="1" ht="15" customHeight="1" x14ac:dyDescent="0.2">
      <c r="A9" s="267" t="s">
        <v>79</v>
      </c>
      <c r="B9" s="413" t="s">
        <v>210</v>
      </c>
      <c r="C9" s="413"/>
      <c r="D9" s="413"/>
      <c r="E9" s="269" t="s">
        <v>223</v>
      </c>
      <c r="F9" s="269" t="s">
        <v>113</v>
      </c>
      <c r="G9" s="401"/>
      <c r="H9" s="383"/>
      <c r="I9" s="383"/>
    </row>
    <row r="10" spans="1:9" s="77" customFormat="1" ht="15" customHeight="1" x14ac:dyDescent="0.2">
      <c r="A10" s="266" t="s">
        <v>78</v>
      </c>
      <c r="B10" s="269" t="s">
        <v>13</v>
      </c>
      <c r="C10" s="269" t="s">
        <v>38</v>
      </c>
      <c r="D10" s="269" t="s">
        <v>39</v>
      </c>
      <c r="E10" s="269" t="s">
        <v>114</v>
      </c>
      <c r="F10" s="269" t="s">
        <v>224</v>
      </c>
      <c r="G10" s="401"/>
      <c r="H10" s="383"/>
      <c r="I10" s="383"/>
    </row>
    <row r="11" spans="1:9" s="74" customFormat="1" ht="5.0999999999999996" customHeight="1" x14ac:dyDescent="0.2">
      <c r="A11" s="264"/>
      <c r="B11" s="262"/>
      <c r="C11" s="265"/>
      <c r="D11" s="262"/>
      <c r="E11" s="263"/>
      <c r="F11" s="263"/>
      <c r="G11" s="154"/>
      <c r="H11" s="399"/>
      <c r="I11" s="399"/>
    </row>
    <row r="12" spans="1:9" s="74" customFormat="1" ht="5.0999999999999996" customHeight="1" x14ac:dyDescent="0.2">
      <c r="A12" s="12"/>
      <c r="B12" s="75"/>
      <c r="C12" s="13"/>
      <c r="D12" s="75"/>
      <c r="E12" s="10"/>
      <c r="F12" s="10"/>
      <c r="G12" s="154"/>
      <c r="H12" s="399"/>
      <c r="I12" s="399"/>
    </row>
    <row r="13" spans="1:9" s="77" customFormat="1" ht="15" customHeight="1" x14ac:dyDescent="0.2">
      <c r="A13" s="266" t="s">
        <v>85</v>
      </c>
      <c r="B13" s="267"/>
      <c r="C13" s="268"/>
      <c r="D13" s="267"/>
      <c r="E13" s="269"/>
      <c r="F13" s="269"/>
      <c r="G13" s="401"/>
      <c r="H13" s="383"/>
      <c r="I13" s="383"/>
    </row>
    <row r="14" spans="1:9" s="74" customFormat="1" ht="15" customHeight="1" x14ac:dyDescent="0.2">
      <c r="A14" s="12">
        <v>1931</v>
      </c>
      <c r="B14" s="78">
        <v>408076</v>
      </c>
      <c r="C14" s="79">
        <v>236316</v>
      </c>
      <c r="D14" s="78">
        <v>171760</v>
      </c>
      <c r="E14" s="80" t="s">
        <v>45</v>
      </c>
      <c r="F14" s="81">
        <f t="shared" ref="F14:F19" si="0">C14/D14*1000</f>
        <v>1375.8500232883093</v>
      </c>
      <c r="G14" s="399"/>
      <c r="H14" s="399"/>
      <c r="I14" s="399"/>
    </row>
    <row r="15" spans="1:9" s="74" customFormat="1" ht="15" customHeight="1" x14ac:dyDescent="0.2">
      <c r="A15" s="12">
        <v>1943</v>
      </c>
      <c r="B15" s="38">
        <v>487701</v>
      </c>
      <c r="C15" s="79">
        <v>268430</v>
      </c>
      <c r="D15" s="78">
        <v>219271</v>
      </c>
      <c r="E15" s="80" t="s">
        <v>45</v>
      </c>
      <c r="F15" s="81">
        <f t="shared" si="0"/>
        <v>1224.1928937251164</v>
      </c>
      <c r="G15" s="399"/>
      <c r="H15" s="399"/>
      <c r="I15" s="399"/>
    </row>
    <row r="16" spans="1:9" s="74" customFormat="1" ht="15" customHeight="1" x14ac:dyDescent="0.2">
      <c r="A16" s="12">
        <v>1953</v>
      </c>
      <c r="B16" s="38">
        <v>618256</v>
      </c>
      <c r="C16" s="79">
        <v>333639</v>
      </c>
      <c r="D16" s="78">
        <v>284617</v>
      </c>
      <c r="E16" s="80" t="s">
        <v>45</v>
      </c>
      <c r="F16" s="81">
        <f t="shared" si="0"/>
        <v>1172.2384818896974</v>
      </c>
      <c r="G16" s="399"/>
      <c r="H16" s="399"/>
      <c r="I16" s="399"/>
    </row>
    <row r="17" spans="1:9" s="74" customFormat="1" ht="15" customHeight="1" x14ac:dyDescent="0.2">
      <c r="A17" s="12">
        <v>1970</v>
      </c>
      <c r="B17" s="82">
        <v>541197</v>
      </c>
      <c r="C17" s="79">
        <v>284458</v>
      </c>
      <c r="D17" s="78">
        <v>256739</v>
      </c>
      <c r="E17" s="80" t="s">
        <v>45</v>
      </c>
      <c r="F17" s="81">
        <f t="shared" si="0"/>
        <v>1107.9656772052551</v>
      </c>
      <c r="G17" s="399"/>
      <c r="H17" s="399"/>
      <c r="I17" s="399"/>
    </row>
    <row r="18" spans="1:9" s="74" customFormat="1" ht="15" customHeight="1" x14ac:dyDescent="0.2">
      <c r="A18" s="12">
        <v>1981</v>
      </c>
      <c r="B18" s="78">
        <v>667539</v>
      </c>
      <c r="C18" s="79">
        <v>342882</v>
      </c>
      <c r="D18" s="78">
        <v>324657</v>
      </c>
      <c r="E18" s="83">
        <v>19.3</v>
      </c>
      <c r="F18" s="81">
        <f t="shared" si="0"/>
        <v>1056.1361683253403</v>
      </c>
      <c r="G18" s="399"/>
      <c r="H18" s="399"/>
      <c r="I18" s="399"/>
    </row>
    <row r="19" spans="1:9" s="74" customFormat="1" ht="15" customHeight="1" x14ac:dyDescent="0.2">
      <c r="A19" s="12">
        <v>2002</v>
      </c>
      <c r="B19" s="84">
        <v>784178</v>
      </c>
      <c r="C19" s="79">
        <v>396188</v>
      </c>
      <c r="D19" s="84">
        <v>387990</v>
      </c>
      <c r="E19" s="85">
        <v>7.7</v>
      </c>
      <c r="F19" s="81">
        <f t="shared" si="0"/>
        <v>1021.1294105518183</v>
      </c>
      <c r="G19" s="399"/>
      <c r="H19" s="399"/>
      <c r="I19" s="399"/>
    </row>
    <row r="20" spans="1:9" s="77" customFormat="1" ht="15" customHeight="1" x14ac:dyDescent="0.2">
      <c r="A20" s="86">
        <v>2012</v>
      </c>
      <c r="B20" s="87">
        <v>771905</v>
      </c>
      <c r="C20" s="88">
        <v>386967</v>
      </c>
      <c r="D20" s="88">
        <v>384938</v>
      </c>
      <c r="E20" s="89">
        <v>-1.6</v>
      </c>
      <c r="F20" s="81">
        <f>C20/D20*1000</f>
        <v>1005.2709787030639</v>
      </c>
      <c r="G20" s="383"/>
      <c r="H20" s="383"/>
      <c r="I20" s="383"/>
    </row>
    <row r="21" spans="1:9" s="77" customFormat="1" ht="15" customHeight="1" x14ac:dyDescent="0.2">
      <c r="A21" s="270" t="s">
        <v>41</v>
      </c>
      <c r="B21" s="271" t="s">
        <v>0</v>
      </c>
      <c r="C21" s="271" t="s">
        <v>0</v>
      </c>
      <c r="D21" s="271" t="s">
        <v>0</v>
      </c>
      <c r="E21" s="272" t="s">
        <v>0</v>
      </c>
      <c r="F21" s="271" t="s">
        <v>0</v>
      </c>
      <c r="G21" s="91"/>
      <c r="H21" s="383"/>
      <c r="I21" s="383"/>
    </row>
    <row r="22" spans="1:9" s="74" customFormat="1" ht="15" customHeight="1" x14ac:dyDescent="0.2">
      <c r="A22" s="86">
        <v>2000</v>
      </c>
      <c r="B22" s="42">
        <v>782087</v>
      </c>
      <c r="C22" s="42">
        <v>396166</v>
      </c>
      <c r="D22" s="42">
        <v>386921</v>
      </c>
      <c r="E22" s="85">
        <v>4.3</v>
      </c>
      <c r="F22" s="81">
        <f>C22/D22*1000</f>
        <v>1023.8937664277721</v>
      </c>
      <c r="G22" s="203"/>
      <c r="H22" s="399"/>
      <c r="I22" s="399"/>
    </row>
    <row r="23" spans="1:9" s="74" customFormat="1" ht="15" customHeight="1" x14ac:dyDescent="0.2">
      <c r="A23" s="86">
        <v>2004</v>
      </c>
      <c r="B23" s="93">
        <v>784649.06153039553</v>
      </c>
      <c r="C23" s="93">
        <v>395785.71729814995</v>
      </c>
      <c r="D23" s="93">
        <v>388863.34423224558</v>
      </c>
      <c r="E23" s="15">
        <v>-1.3</v>
      </c>
      <c r="F23" s="81">
        <f t="shared" ref="F23:F25" si="1">C23/D23*1000</f>
        <v>1017.8015572014679</v>
      </c>
      <c r="G23" s="203"/>
      <c r="H23" s="399"/>
      <c r="I23" s="399"/>
    </row>
    <row r="24" spans="1:9" s="74" customFormat="1" ht="15" customHeight="1" x14ac:dyDescent="0.2">
      <c r="A24" s="86">
        <v>2005</v>
      </c>
      <c r="B24" s="93">
        <v>783559.01237985853</v>
      </c>
      <c r="C24" s="93">
        <v>395453.47447323677</v>
      </c>
      <c r="D24" s="93">
        <v>388105.53790662176</v>
      </c>
      <c r="E24" s="15">
        <v>-1.4</v>
      </c>
      <c r="F24" s="81">
        <f t="shared" si="1"/>
        <v>1018.9328310187187</v>
      </c>
      <c r="G24" s="203"/>
      <c r="H24" s="399"/>
      <c r="I24" s="399"/>
    </row>
    <row r="25" spans="1:9" s="74" customFormat="1" ht="15" customHeight="1" x14ac:dyDescent="0.2">
      <c r="A25" s="86">
        <v>2006</v>
      </c>
      <c r="B25" s="93">
        <v>781281.49136122712</v>
      </c>
      <c r="C25" s="93">
        <v>394177.91965046211</v>
      </c>
      <c r="D25" s="93">
        <v>387103</v>
      </c>
      <c r="E25" s="15">
        <v>-2.9</v>
      </c>
      <c r="F25" s="81">
        <f t="shared" si="1"/>
        <v>1018.2765818153363</v>
      </c>
      <c r="G25" s="203"/>
      <c r="H25" s="399"/>
      <c r="I25" s="399"/>
    </row>
    <row r="26" spans="1:9" s="74" customFormat="1" ht="15" customHeight="1" x14ac:dyDescent="0.2">
      <c r="A26" s="86">
        <v>2007</v>
      </c>
      <c r="B26" s="93">
        <v>779103.82729180914</v>
      </c>
      <c r="C26" s="93">
        <v>392847.840937801</v>
      </c>
      <c r="D26" s="93">
        <v>386255.98635400814</v>
      </c>
      <c r="E26" s="94">
        <v>-2.8</v>
      </c>
      <c r="F26" s="81">
        <f>C26/D26*1000</f>
        <v>1017.0660256841984</v>
      </c>
      <c r="G26" s="203"/>
      <c r="H26" s="399"/>
      <c r="I26" s="399"/>
    </row>
    <row r="27" spans="1:9" s="74" customFormat="1" ht="15" customHeight="1" x14ac:dyDescent="0.2">
      <c r="A27" s="86">
        <v>2008</v>
      </c>
      <c r="B27" s="95">
        <v>776968.99650427757</v>
      </c>
      <c r="C27" s="95">
        <v>391362</v>
      </c>
      <c r="D27" s="95">
        <v>385606.99650427757</v>
      </c>
      <c r="E27" s="85">
        <v>-2.7</v>
      </c>
      <c r="F27" s="81">
        <f t="shared" ref="F27:F36" si="2">C27/D27*1000</f>
        <v>1014.9245307992189</v>
      </c>
      <c r="G27" s="203"/>
      <c r="H27" s="399"/>
      <c r="I27" s="399"/>
    </row>
    <row r="28" spans="1:9" s="74" customFormat="1" ht="15" customHeight="1" x14ac:dyDescent="0.2">
      <c r="A28" s="86">
        <v>2009</v>
      </c>
      <c r="B28" s="95">
        <v>775020.77683467115</v>
      </c>
      <c r="C28" s="95">
        <v>389806</v>
      </c>
      <c r="D28" s="95">
        <v>385214.77683467115</v>
      </c>
      <c r="E28" s="85">
        <v>-2.5</v>
      </c>
      <c r="F28" s="81">
        <f t="shared" si="2"/>
        <v>1011.9186060385719</v>
      </c>
      <c r="G28" s="203"/>
      <c r="H28" s="399"/>
      <c r="I28" s="399"/>
    </row>
    <row r="29" spans="1:9" s="74" customFormat="1" ht="15" customHeight="1" x14ac:dyDescent="0.2">
      <c r="A29" s="86">
        <v>2010</v>
      </c>
      <c r="B29" s="87">
        <v>772256.95344354771</v>
      </c>
      <c r="C29" s="88">
        <v>387902</v>
      </c>
      <c r="D29" s="88">
        <v>384354.95344354771</v>
      </c>
      <c r="E29" s="85">
        <v>-3.6</v>
      </c>
      <c r="F29" s="81">
        <f t="shared" si="2"/>
        <v>1009.2285699056906</v>
      </c>
      <c r="G29" s="203"/>
      <c r="H29" s="399"/>
      <c r="I29" s="399"/>
    </row>
    <row r="30" spans="1:9" s="74" customFormat="1" ht="15" customHeight="1" x14ac:dyDescent="0.2">
      <c r="A30" s="86">
        <v>2011</v>
      </c>
      <c r="B30" s="87">
        <v>769950.28774961014</v>
      </c>
      <c r="C30" s="88">
        <v>386367</v>
      </c>
      <c r="D30" s="88">
        <v>383583.28774961014</v>
      </c>
      <c r="E30" s="85">
        <v>-3</v>
      </c>
      <c r="F30" s="81">
        <f t="shared" si="2"/>
        <v>1007.2571259992092</v>
      </c>
      <c r="G30" s="203"/>
      <c r="H30" s="399"/>
      <c r="I30" s="399"/>
    </row>
    <row r="31" spans="1:9" s="74" customFormat="1" ht="15" customHeight="1" x14ac:dyDescent="0.2">
      <c r="A31" s="86">
        <v>2013</v>
      </c>
      <c r="B31" s="87">
        <v>773148</v>
      </c>
      <c r="C31" s="88">
        <v>387360</v>
      </c>
      <c r="D31" s="88">
        <v>385788</v>
      </c>
      <c r="E31" s="96">
        <v>2</v>
      </c>
      <c r="F31" s="81">
        <f t="shared" si="2"/>
        <v>1004.0747768204299</v>
      </c>
      <c r="G31" s="38"/>
      <c r="H31" s="399"/>
      <c r="I31" s="399"/>
    </row>
    <row r="32" spans="1:9" s="74" customFormat="1" ht="15" customHeight="1" x14ac:dyDescent="0.2">
      <c r="A32" s="86">
        <v>2014</v>
      </c>
      <c r="B32" s="87">
        <v>774766</v>
      </c>
      <c r="C32" s="88">
        <v>387952</v>
      </c>
      <c r="D32" s="88">
        <v>386814</v>
      </c>
      <c r="E32" s="98">
        <v>2.1</v>
      </c>
      <c r="F32" s="81">
        <f t="shared" si="2"/>
        <v>1002.9419824515143</v>
      </c>
      <c r="G32" s="38"/>
      <c r="H32" s="399"/>
      <c r="I32" s="399"/>
    </row>
    <row r="33" spans="1:9" s="74" customFormat="1" ht="15" customHeight="1" x14ac:dyDescent="0.2">
      <c r="A33" s="86">
        <v>2015</v>
      </c>
      <c r="B33" s="99">
        <v>773600</v>
      </c>
      <c r="C33" s="100">
        <v>387305</v>
      </c>
      <c r="D33" s="100">
        <v>386295</v>
      </c>
      <c r="E33" s="101">
        <v>-1.5</v>
      </c>
      <c r="F33" s="81">
        <f t="shared" si="2"/>
        <v>1002.6145821198825</v>
      </c>
      <c r="G33" s="38"/>
      <c r="H33" s="157"/>
      <c r="I33" s="157"/>
    </row>
    <row r="34" spans="1:9" s="74" customFormat="1" ht="15" customHeight="1" x14ac:dyDescent="0.2">
      <c r="A34" s="86">
        <v>2016</v>
      </c>
      <c r="B34" s="99">
        <v>772210</v>
      </c>
      <c r="C34" s="100">
        <v>386309</v>
      </c>
      <c r="D34" s="100">
        <v>385901</v>
      </c>
      <c r="E34" s="101">
        <v>-1.8</v>
      </c>
      <c r="F34" s="81">
        <f t="shared" si="2"/>
        <v>1001.0572659827261</v>
      </c>
      <c r="G34" s="38"/>
      <c r="H34" s="157"/>
      <c r="I34" s="157"/>
    </row>
    <row r="35" spans="1:9" s="74" customFormat="1" ht="15" customHeight="1" x14ac:dyDescent="0.2">
      <c r="A35" s="86">
        <v>2017</v>
      </c>
      <c r="B35" s="99">
        <v>769863</v>
      </c>
      <c r="C35" s="99">
        <v>384777</v>
      </c>
      <c r="D35" s="99">
        <v>385086</v>
      </c>
      <c r="E35" s="101">
        <v>-3</v>
      </c>
      <c r="F35" s="81">
        <f t="shared" si="2"/>
        <v>999.19758183886199</v>
      </c>
      <c r="G35" s="38"/>
      <c r="H35" s="157"/>
      <c r="I35" s="157"/>
    </row>
    <row r="36" spans="1:9" s="74" customFormat="1" ht="15" customHeight="1" x14ac:dyDescent="0.2">
      <c r="A36" s="86">
        <v>2018</v>
      </c>
      <c r="B36" s="99">
        <v>767138</v>
      </c>
      <c r="C36" s="99">
        <v>383174</v>
      </c>
      <c r="D36" s="99">
        <v>383964</v>
      </c>
      <c r="E36" s="101">
        <v>-3.5</v>
      </c>
      <c r="F36" s="38">
        <f t="shared" si="2"/>
        <v>997.94251544415624</v>
      </c>
      <c r="G36" s="38"/>
      <c r="H36" s="157"/>
      <c r="I36" s="157"/>
    </row>
    <row r="37" spans="1:9" s="74" customFormat="1" ht="15" customHeight="1" x14ac:dyDescent="0.2">
      <c r="A37" s="86">
        <v>2019</v>
      </c>
      <c r="B37" s="99">
        <v>764794</v>
      </c>
      <c r="C37" s="99">
        <v>381590</v>
      </c>
      <c r="D37" s="99">
        <v>383204</v>
      </c>
      <c r="E37" s="101">
        <v>-3.1</v>
      </c>
      <c r="F37" s="38">
        <f>(C37/D37*1000)</f>
        <v>995.78814417386036</v>
      </c>
      <c r="G37" s="38"/>
      <c r="H37" s="157"/>
      <c r="I37" s="157"/>
    </row>
    <row r="38" spans="1:9" s="74" customFormat="1" ht="15" customHeight="1" x14ac:dyDescent="0.2">
      <c r="A38" s="86">
        <v>2020</v>
      </c>
      <c r="B38" s="99">
        <v>763389</v>
      </c>
      <c r="C38" s="99">
        <v>380455</v>
      </c>
      <c r="D38" s="99">
        <v>382934</v>
      </c>
      <c r="E38" s="101">
        <v>-1.8</v>
      </c>
      <c r="F38" s="38">
        <f>(C38/D38*1000)</f>
        <v>993.52629957120553</v>
      </c>
      <c r="G38" s="38"/>
      <c r="H38" s="157"/>
      <c r="I38" s="157"/>
    </row>
    <row r="39" spans="1:9" s="386" customFormat="1" ht="15" customHeight="1" x14ac:dyDescent="0.2">
      <c r="A39" s="389" t="s">
        <v>259</v>
      </c>
      <c r="B39" s="388">
        <v>742486</v>
      </c>
      <c r="C39" s="388">
        <v>368886</v>
      </c>
      <c r="D39" s="388">
        <v>373600</v>
      </c>
      <c r="E39" s="101">
        <f>(B39-B38)/B38*1000</f>
        <v>-27.381845952718731</v>
      </c>
      <c r="F39" s="38">
        <f>(C39/D39*1000)</f>
        <v>987.38222698072809</v>
      </c>
      <c r="G39" s="402"/>
      <c r="H39" s="403"/>
      <c r="I39" s="403"/>
    </row>
    <row r="40" spans="1:9" s="386" customFormat="1" ht="15" customHeight="1" x14ac:dyDescent="0.2">
      <c r="A40" s="389" t="s">
        <v>260</v>
      </c>
      <c r="B40" s="388">
        <v>705755</v>
      </c>
      <c r="C40" s="388">
        <v>349531</v>
      </c>
      <c r="D40" s="388">
        <v>356224</v>
      </c>
      <c r="E40" s="101">
        <f>(B40-B39)/B39*1000</f>
        <v>-49.470293042562417</v>
      </c>
      <c r="F40" s="38">
        <f>(C40/D40*1000)</f>
        <v>981.21126033057851</v>
      </c>
      <c r="G40" s="387"/>
      <c r="H40" s="404"/>
      <c r="I40" s="404"/>
    </row>
    <row r="41" spans="1:9" s="77" customFormat="1" ht="15" customHeight="1" x14ac:dyDescent="0.2">
      <c r="A41" s="102" t="s">
        <v>261</v>
      </c>
      <c r="B41" s="103">
        <v>680088</v>
      </c>
      <c r="C41" s="103">
        <v>336884</v>
      </c>
      <c r="D41" s="103">
        <v>343204</v>
      </c>
      <c r="E41" s="390">
        <f>(B41-B40)/B40*1000</f>
        <v>-36.368144752782477</v>
      </c>
      <c r="F41" s="104">
        <f>(C41/D41*1000)</f>
        <v>981.58529620866886</v>
      </c>
      <c r="G41" s="10"/>
      <c r="H41" s="341" t="s">
        <v>38</v>
      </c>
      <c r="I41" s="341" t="s">
        <v>39</v>
      </c>
    </row>
    <row r="42" spans="1:9" s="77" customFormat="1" ht="15" customHeight="1" x14ac:dyDescent="0.2">
      <c r="A42" s="414" t="s">
        <v>77</v>
      </c>
      <c r="B42" s="414"/>
      <c r="C42" s="414"/>
      <c r="D42" s="273"/>
      <c r="E42" s="272"/>
      <c r="F42" s="271"/>
      <c r="G42" s="383"/>
      <c r="H42" s="405">
        <f>SUM(C41/B41*100)</f>
        <v>49.535354248273755</v>
      </c>
      <c r="I42" s="405">
        <f>SUM(D41/B41*100)</f>
        <v>50.464645751726245</v>
      </c>
    </row>
    <row r="43" spans="1:9" s="74" customFormat="1" ht="15" customHeight="1" x14ac:dyDescent="0.2">
      <c r="A43" s="107">
        <v>2012</v>
      </c>
      <c r="B43" s="106">
        <v>300958</v>
      </c>
      <c r="C43" s="80" t="s">
        <v>211</v>
      </c>
      <c r="D43" s="80" t="s">
        <v>211</v>
      </c>
      <c r="E43" s="108">
        <v>-16.5</v>
      </c>
      <c r="F43" s="80" t="s">
        <v>45</v>
      </c>
      <c r="G43" s="154"/>
      <c r="H43" s="157"/>
      <c r="I43" s="157"/>
    </row>
    <row r="44" spans="1:9" s="74" customFormat="1" ht="15" customHeight="1" x14ac:dyDescent="0.2">
      <c r="A44" s="86">
        <v>2013</v>
      </c>
      <c r="B44" s="109">
        <v>302459</v>
      </c>
      <c r="C44" s="80" t="s">
        <v>211</v>
      </c>
      <c r="D44" s="80" t="s">
        <v>211</v>
      </c>
      <c r="E44" s="108">
        <v>5</v>
      </c>
      <c r="F44" s="80" t="s">
        <v>45</v>
      </c>
      <c r="G44" s="154"/>
      <c r="H44" s="157"/>
      <c r="I44" s="157"/>
    </row>
    <row r="45" spans="1:9" s="74" customFormat="1" ht="15" customHeight="1" x14ac:dyDescent="0.2">
      <c r="A45" s="86">
        <v>2014</v>
      </c>
      <c r="B45" s="109">
        <v>304027</v>
      </c>
      <c r="C45" s="80" t="s">
        <v>211</v>
      </c>
      <c r="D45" s="80" t="s">
        <v>211</v>
      </c>
      <c r="E45" s="108">
        <v>5.2</v>
      </c>
      <c r="F45" s="110" t="s">
        <v>45</v>
      </c>
      <c r="G45" s="154"/>
      <c r="H45" s="157"/>
      <c r="I45" s="157"/>
    </row>
    <row r="46" spans="1:9" s="74" customFormat="1" ht="15" customHeight="1" x14ac:dyDescent="0.2">
      <c r="A46" s="86">
        <v>2015</v>
      </c>
      <c r="B46" s="111">
        <v>304738</v>
      </c>
      <c r="C46" s="80" t="s">
        <v>211</v>
      </c>
      <c r="D46" s="80" t="s">
        <v>211</v>
      </c>
      <c r="E46" s="108">
        <v>2.2999999999999998</v>
      </c>
      <c r="F46" s="110" t="s">
        <v>45</v>
      </c>
      <c r="G46" s="154"/>
      <c r="H46" s="406"/>
      <c r="I46" s="157"/>
    </row>
    <row r="47" spans="1:9" s="74" customFormat="1" ht="15" customHeight="1" x14ac:dyDescent="0.2">
      <c r="A47" s="86">
        <v>2016</v>
      </c>
      <c r="B47" s="109">
        <v>306183</v>
      </c>
      <c r="C47" s="80" t="s">
        <v>211</v>
      </c>
      <c r="D47" s="80" t="s">
        <v>211</v>
      </c>
      <c r="E47" s="112">
        <v>4.7</v>
      </c>
      <c r="F47" s="110" t="s">
        <v>45</v>
      </c>
      <c r="G47" s="237"/>
      <c r="H47" s="407"/>
      <c r="I47" s="157"/>
    </row>
    <row r="48" spans="1:9" s="74" customFormat="1" ht="15" customHeight="1" x14ac:dyDescent="0.2">
      <c r="A48" s="86">
        <v>2017</v>
      </c>
      <c r="B48" s="81">
        <v>306152</v>
      </c>
      <c r="C48" s="80" t="s">
        <v>211</v>
      </c>
      <c r="D48" s="80" t="s">
        <v>211</v>
      </c>
      <c r="E48" s="74">
        <v>-0.1</v>
      </c>
      <c r="F48" s="110" t="s">
        <v>45</v>
      </c>
      <c r="G48" s="237"/>
      <c r="H48" s="407"/>
      <c r="I48" s="157"/>
    </row>
    <row r="49" spans="1:9" s="74" customFormat="1" ht="15" customHeight="1" x14ac:dyDescent="0.2">
      <c r="A49" s="86">
        <v>2018</v>
      </c>
      <c r="B49" s="111">
        <v>308902</v>
      </c>
      <c r="C49" s="80" t="s">
        <v>211</v>
      </c>
      <c r="D49" s="80" t="s">
        <v>211</v>
      </c>
      <c r="E49" s="74">
        <v>8.9</v>
      </c>
      <c r="F49" s="110" t="s">
        <v>45</v>
      </c>
      <c r="G49" s="154"/>
      <c r="H49" s="157"/>
      <c r="I49" s="157"/>
    </row>
    <row r="50" spans="1:9" s="74" customFormat="1" ht="15" customHeight="1" x14ac:dyDescent="0.2">
      <c r="A50" s="86">
        <v>2019</v>
      </c>
      <c r="B50" s="111">
        <v>310182</v>
      </c>
      <c r="C50" s="80" t="s">
        <v>211</v>
      </c>
      <c r="D50" s="80" t="s">
        <v>211</v>
      </c>
      <c r="E50" s="113">
        <v>4.0999999999999996</v>
      </c>
      <c r="F50" s="110" t="s">
        <v>45</v>
      </c>
      <c r="G50" s="154"/>
      <c r="H50" s="157"/>
      <c r="I50" s="157"/>
    </row>
    <row r="51" spans="1:9" s="74" customFormat="1" ht="15" customHeight="1" x14ac:dyDescent="0.2">
      <c r="A51" s="86">
        <v>2020</v>
      </c>
      <c r="B51" s="111">
        <v>310822</v>
      </c>
      <c r="C51" s="80" t="s">
        <v>211</v>
      </c>
      <c r="D51" s="80" t="s">
        <v>211</v>
      </c>
      <c r="E51" s="113">
        <v>2.1</v>
      </c>
      <c r="F51" s="110" t="s">
        <v>45</v>
      </c>
      <c r="G51" s="154"/>
      <c r="H51" s="157"/>
      <c r="I51" s="157"/>
    </row>
    <row r="52" spans="1:9" s="74" customFormat="1" ht="15" customHeight="1" x14ac:dyDescent="0.2">
      <c r="A52" s="389" t="s">
        <v>259</v>
      </c>
      <c r="B52" s="111">
        <v>299406</v>
      </c>
      <c r="C52" s="80" t="s">
        <v>211</v>
      </c>
      <c r="D52" s="80" t="s">
        <v>211</v>
      </c>
      <c r="E52" s="97">
        <f t="shared" ref="E52:E53" si="3">SUM(B52-B51)/B51*1000</f>
        <v>-36.728416907426116</v>
      </c>
      <c r="F52" s="110" t="s">
        <v>45</v>
      </c>
      <c r="G52" s="154"/>
      <c r="H52" s="157"/>
      <c r="I52" s="157"/>
    </row>
    <row r="53" spans="1:9" s="74" customFormat="1" ht="15" customHeight="1" x14ac:dyDescent="0.2">
      <c r="A53" s="389" t="s">
        <v>260</v>
      </c>
      <c r="B53" s="111">
        <v>290489</v>
      </c>
      <c r="C53" s="80" t="s">
        <v>211</v>
      </c>
      <c r="D53" s="80" t="s">
        <v>211</v>
      </c>
      <c r="E53" s="97">
        <f t="shared" si="3"/>
        <v>-29.78230229187124</v>
      </c>
      <c r="F53" s="110" t="s">
        <v>45</v>
      </c>
      <c r="G53" s="154"/>
      <c r="H53" s="157"/>
      <c r="I53" s="157"/>
    </row>
    <row r="54" spans="1:9" s="77" customFormat="1" ht="15" customHeight="1" x14ac:dyDescent="0.2">
      <c r="A54" s="102" t="s">
        <v>261</v>
      </c>
      <c r="B54" s="114">
        <v>277147</v>
      </c>
      <c r="C54" s="351" t="s">
        <v>211</v>
      </c>
      <c r="D54" s="351" t="s">
        <v>211</v>
      </c>
      <c r="E54" s="97">
        <f>SUM(B54-B53)/B53*1000</f>
        <v>-45.929449996385401</v>
      </c>
      <c r="F54" s="115" t="s">
        <v>45</v>
      </c>
      <c r="G54" s="401"/>
      <c r="H54" s="406"/>
      <c r="I54" s="406"/>
    </row>
    <row r="55" spans="1:9" s="74" customFormat="1" ht="5.0999999999999996" customHeight="1" x14ac:dyDescent="0.2">
      <c r="A55" s="333"/>
      <c r="B55" s="333"/>
      <c r="C55" s="333"/>
      <c r="D55" s="333"/>
      <c r="E55" s="333"/>
      <c r="F55" s="333"/>
      <c r="G55" s="154"/>
      <c r="H55" s="399"/>
      <c r="I55" s="399"/>
    </row>
    <row r="56" spans="1:9" s="74" customFormat="1" ht="5.0999999999999996" customHeight="1" x14ac:dyDescent="0.2">
      <c r="A56" s="75"/>
      <c r="B56" s="14"/>
      <c r="C56" s="14"/>
      <c r="D56" s="14"/>
      <c r="E56" s="15"/>
      <c r="F56" s="15"/>
      <c r="G56" s="154"/>
      <c r="H56" s="399"/>
      <c r="I56" s="399"/>
    </row>
    <row r="57" spans="1:9" s="9" customFormat="1" ht="15" customHeight="1" x14ac:dyDescent="0.2">
      <c r="A57" s="416" t="s">
        <v>231</v>
      </c>
      <c r="B57" s="416"/>
      <c r="C57" s="416"/>
      <c r="D57" s="416"/>
      <c r="E57" s="416"/>
      <c r="F57" s="416"/>
      <c r="G57" s="154"/>
      <c r="H57" s="399"/>
      <c r="I57" s="399"/>
    </row>
    <row r="58" spans="1:9" s="9" customFormat="1" ht="15" customHeight="1" x14ac:dyDescent="0.2">
      <c r="A58" s="35"/>
      <c r="B58" s="63"/>
      <c r="C58" s="34"/>
      <c r="D58" s="34"/>
      <c r="E58" s="34"/>
      <c r="F58" s="34"/>
      <c r="G58" s="154"/>
      <c r="H58" s="412"/>
      <c r="I58" s="412"/>
    </row>
    <row r="59" spans="1:9" x14ac:dyDescent="0.2">
      <c r="D59" s="30"/>
      <c r="E59" s="30"/>
      <c r="F59" s="30"/>
      <c r="G59" s="30"/>
      <c r="H59" s="30"/>
      <c r="I59" s="30"/>
    </row>
    <row r="63" spans="1:9" x14ac:dyDescent="0.2">
      <c r="F63"/>
      <c r="G63" s="408"/>
      <c r="H63" s="408"/>
    </row>
    <row r="64" spans="1:9" x14ac:dyDescent="0.2">
      <c r="F64"/>
      <c r="G64" s="408"/>
      <c r="H64" s="408"/>
    </row>
    <row r="65" spans="6:8" x14ac:dyDescent="0.2">
      <c r="F65" s="103"/>
      <c r="G65" s="103"/>
      <c r="H65" s="103"/>
    </row>
    <row r="66" spans="6:8" x14ac:dyDescent="0.2">
      <c r="F66"/>
      <c r="G66" s="408"/>
      <c r="H66" s="408"/>
    </row>
    <row r="67" spans="6:8" x14ac:dyDescent="0.2">
      <c r="F67"/>
      <c r="G67" s="408"/>
      <c r="H67" s="408"/>
    </row>
    <row r="68" spans="6:8" ht="19.5" customHeight="1" x14ac:dyDescent="0.2">
      <c r="F68"/>
      <c r="G68" s="408"/>
      <c r="H68" s="408"/>
    </row>
    <row r="69" spans="6:8" x14ac:dyDescent="0.2">
      <c r="F69"/>
      <c r="G69" s="410"/>
      <c r="H69" s="410"/>
    </row>
  </sheetData>
  <mergeCells count="5">
    <mergeCell ref="E6:F6"/>
    <mergeCell ref="B9:D9"/>
    <mergeCell ref="A42:C42"/>
    <mergeCell ref="A1:F1"/>
    <mergeCell ref="A57:F5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&amp;C&amp;"Myriad Pro,Normal"&amp;8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102"/>
  <sheetViews>
    <sheetView showGridLines="0" view="pageBreakPreview" zoomScaleNormal="75" zoomScaleSheetLayoutView="100" workbookViewId="0">
      <selection sqref="A1:J1"/>
    </sheetView>
  </sheetViews>
  <sheetFormatPr baseColWidth="10" defaultColWidth="11" defaultRowHeight="12.75" x14ac:dyDescent="0.2"/>
  <cols>
    <col min="1" max="1" width="16" style="6" customWidth="1"/>
    <col min="2" max="2" width="7.75" style="6" customWidth="1"/>
    <col min="3" max="3" width="7.625" style="6" customWidth="1"/>
    <col min="4" max="4" width="10.375" style="6" customWidth="1"/>
    <col min="5" max="5" width="7.625" style="16" customWidth="1"/>
    <col min="6" max="6" width="9.25" style="16" customWidth="1"/>
    <col min="7" max="7" width="8.5" style="16" customWidth="1"/>
    <col min="8" max="8" width="9" style="16" customWidth="1"/>
    <col min="9" max="9" width="8.375" style="16" customWidth="1"/>
    <col min="10" max="10" width="10.25" style="16" customWidth="1"/>
    <col min="11" max="11" width="0.625" style="6" customWidth="1"/>
    <col min="12" max="16384" width="11" style="6"/>
  </cols>
  <sheetData>
    <row r="1" spans="1:12" s="55" customFormat="1" ht="15" customHeight="1" x14ac:dyDescent="0.2">
      <c r="A1" s="415" t="s">
        <v>232</v>
      </c>
      <c r="B1" s="415"/>
      <c r="C1" s="415"/>
      <c r="D1" s="415"/>
      <c r="E1" s="415"/>
      <c r="F1" s="415"/>
      <c r="G1" s="415"/>
      <c r="H1" s="415"/>
      <c r="I1" s="415"/>
      <c r="J1" s="415"/>
    </row>
    <row r="2" spans="1:12" s="55" customFormat="1" ht="15" customHeight="1" x14ac:dyDescent="0.15">
      <c r="A2" s="418"/>
      <c r="B2" s="418"/>
      <c r="C2" s="418"/>
      <c r="D2" s="418"/>
      <c r="E2" s="418"/>
      <c r="F2" s="418"/>
      <c r="G2" s="56"/>
      <c r="H2" s="56"/>
      <c r="I2" s="56"/>
      <c r="J2" s="56"/>
    </row>
    <row r="3" spans="1:12" s="55" customFormat="1" ht="15" customHeight="1" x14ac:dyDescent="0.15">
      <c r="E3" s="54"/>
      <c r="F3" s="54"/>
      <c r="J3" s="61"/>
    </row>
    <row r="4" spans="1:12" s="55" customFormat="1" ht="5.0999999999999996" customHeight="1" x14ac:dyDescent="0.15">
      <c r="A4" s="59"/>
      <c r="B4" s="59"/>
      <c r="C4" s="59"/>
      <c r="D4" s="59"/>
      <c r="E4" s="59"/>
      <c r="F4" s="59"/>
      <c r="G4" s="59"/>
      <c r="H4" s="59"/>
      <c r="I4" s="59"/>
      <c r="J4" s="59"/>
    </row>
    <row r="5" spans="1:12" s="55" customFormat="1" ht="5.0999999999999996" customHeight="1" x14ac:dyDescent="0.15">
      <c r="A5" s="274"/>
      <c r="B5" s="274"/>
      <c r="C5" s="274"/>
      <c r="D5" s="274"/>
      <c r="E5" s="274"/>
      <c r="F5" s="274"/>
      <c r="G5" s="274"/>
      <c r="H5" s="274"/>
      <c r="I5" s="274"/>
      <c r="J5" s="274"/>
    </row>
    <row r="6" spans="1:12" s="77" customFormat="1" ht="15" customHeight="1" x14ac:dyDescent="0.2">
      <c r="A6" s="267" t="s">
        <v>107</v>
      </c>
      <c r="B6" s="267"/>
      <c r="C6" s="267"/>
      <c r="D6" s="413" t="s">
        <v>100</v>
      </c>
      <c r="E6" s="413"/>
      <c r="F6" s="413"/>
      <c r="G6" s="413"/>
      <c r="H6" s="413"/>
      <c r="I6" s="352"/>
      <c r="J6" s="353" t="s">
        <v>105</v>
      </c>
    </row>
    <row r="7" spans="1:12" s="77" customFormat="1" ht="15" customHeight="1" x14ac:dyDescent="0.2">
      <c r="A7" s="266" t="s">
        <v>108</v>
      </c>
      <c r="B7" s="266"/>
      <c r="C7" s="266"/>
      <c r="D7" s="269" t="s">
        <v>13</v>
      </c>
      <c r="E7" s="269"/>
      <c r="F7" s="269" t="s">
        <v>38</v>
      </c>
      <c r="G7" s="269"/>
      <c r="H7" s="269" t="s">
        <v>39</v>
      </c>
      <c r="I7" s="269"/>
      <c r="J7" s="269" t="s">
        <v>106</v>
      </c>
    </row>
    <row r="8" spans="1:12" s="74" customFormat="1" ht="5.0999999999999996" customHeight="1" x14ac:dyDescent="0.2">
      <c r="A8" s="264"/>
      <c r="B8" s="264"/>
      <c r="C8" s="264"/>
      <c r="D8" s="264"/>
      <c r="E8" s="263"/>
      <c r="F8" s="263"/>
      <c r="G8" s="263"/>
      <c r="H8" s="263"/>
      <c r="I8" s="263"/>
      <c r="J8" s="263"/>
    </row>
    <row r="9" spans="1:12" s="74" customFormat="1" ht="5.0999999999999996" customHeight="1" x14ac:dyDescent="0.2">
      <c r="A9" s="24"/>
      <c r="B9" s="24"/>
      <c r="C9" s="24"/>
      <c r="D9" s="24"/>
      <c r="E9" s="29"/>
      <c r="F9" s="29"/>
      <c r="G9" s="29"/>
      <c r="H9" s="29"/>
      <c r="I9" s="29"/>
      <c r="J9" s="29"/>
    </row>
    <row r="10" spans="1:12" s="74" customFormat="1" ht="15" customHeight="1" x14ac:dyDescent="0.2">
      <c r="A10" s="276" t="s">
        <v>56</v>
      </c>
      <c r="B10" s="276"/>
      <c r="C10" s="276"/>
      <c r="D10" s="277">
        <v>680088</v>
      </c>
      <c r="E10" s="278"/>
      <c r="F10" s="277">
        <v>336884</v>
      </c>
      <c r="G10" s="279"/>
      <c r="H10" s="279">
        <v>343204</v>
      </c>
      <c r="I10" s="279"/>
      <c r="J10" s="279">
        <f>F10/H10*1000</f>
        <v>981.58529620866886</v>
      </c>
      <c r="K10" s="342" t="s">
        <v>38</v>
      </c>
      <c r="L10" s="30"/>
    </row>
    <row r="11" spans="1:12" s="74" customFormat="1" ht="15" customHeight="1" x14ac:dyDescent="0.2">
      <c r="A11" s="111" t="s">
        <v>57</v>
      </c>
      <c r="B11" s="111"/>
      <c r="C11" s="111"/>
      <c r="D11" s="111">
        <v>30897</v>
      </c>
      <c r="E11" s="111"/>
      <c r="F11" s="111">
        <v>15893</v>
      </c>
      <c r="G11" s="111"/>
      <c r="H11" s="111">
        <v>15004</v>
      </c>
      <c r="I11" s="111"/>
      <c r="J11" s="111">
        <f>INT(F11/H11*1000)</f>
        <v>1059</v>
      </c>
      <c r="K11" s="343">
        <f>-VALUE(F11)</f>
        <v>-15893</v>
      </c>
      <c r="L11" s="81"/>
    </row>
    <row r="12" spans="1:12" s="74" customFormat="1" ht="15" customHeight="1" x14ac:dyDescent="0.2">
      <c r="A12" s="118" t="s">
        <v>58</v>
      </c>
      <c r="B12" s="118"/>
      <c r="C12" s="118"/>
      <c r="D12" s="111">
        <v>37350</v>
      </c>
      <c r="E12" s="81"/>
      <c r="F12" s="81">
        <v>19365</v>
      </c>
      <c r="G12" s="111"/>
      <c r="H12" s="81">
        <v>17985</v>
      </c>
      <c r="I12" s="81"/>
      <c r="J12" s="384">
        <f t="shared" ref="J12:J28" si="0">INT(F12/H12*1000)</f>
        <v>1076</v>
      </c>
      <c r="K12" s="343">
        <f t="shared" ref="K12:K28" si="1">-VALUE(F12)</f>
        <v>-19365</v>
      </c>
      <c r="L12" s="81"/>
    </row>
    <row r="13" spans="1:12" s="74" customFormat="1" ht="15" customHeight="1" x14ac:dyDescent="0.2">
      <c r="A13" s="118" t="s">
        <v>59</v>
      </c>
      <c r="B13" s="118"/>
      <c r="C13" s="118"/>
      <c r="D13" s="111">
        <v>40259</v>
      </c>
      <c r="E13" s="81"/>
      <c r="F13" s="81">
        <v>20834</v>
      </c>
      <c r="G13" s="111"/>
      <c r="H13" s="81">
        <v>19425</v>
      </c>
      <c r="I13" s="81"/>
      <c r="J13" s="384">
        <f t="shared" si="0"/>
        <v>1072</v>
      </c>
      <c r="K13" s="343">
        <f t="shared" si="1"/>
        <v>-20834</v>
      </c>
      <c r="L13" s="81"/>
    </row>
    <row r="14" spans="1:12" s="74" customFormat="1" ht="15" customHeight="1" x14ac:dyDescent="0.2">
      <c r="A14" s="118" t="s">
        <v>60</v>
      </c>
      <c r="B14" s="118"/>
      <c r="C14" s="118"/>
      <c r="D14" s="111">
        <v>35193</v>
      </c>
      <c r="E14" s="81"/>
      <c r="F14" s="81">
        <v>18197</v>
      </c>
      <c r="G14" s="111"/>
      <c r="H14" s="81">
        <v>16996</v>
      </c>
      <c r="I14" s="81"/>
      <c r="J14" s="384">
        <f t="shared" si="0"/>
        <v>1070</v>
      </c>
      <c r="K14" s="343">
        <f t="shared" si="1"/>
        <v>-18197</v>
      </c>
      <c r="L14" s="81"/>
    </row>
    <row r="15" spans="1:12" s="74" customFormat="1" ht="15" customHeight="1" x14ac:dyDescent="0.2">
      <c r="A15" s="118" t="s">
        <v>61</v>
      </c>
      <c r="B15" s="118"/>
      <c r="C15" s="118"/>
      <c r="D15" s="111">
        <v>39214</v>
      </c>
      <c r="E15" s="81"/>
      <c r="F15" s="81">
        <v>20494</v>
      </c>
      <c r="G15" s="111"/>
      <c r="H15" s="81">
        <v>18720</v>
      </c>
      <c r="I15" s="81"/>
      <c r="J15" s="384">
        <f t="shared" si="0"/>
        <v>1094</v>
      </c>
      <c r="K15" s="343">
        <f t="shared" si="1"/>
        <v>-20494</v>
      </c>
      <c r="L15" s="81"/>
    </row>
    <row r="16" spans="1:12" s="74" customFormat="1" ht="15" customHeight="1" x14ac:dyDescent="0.2">
      <c r="A16" s="118" t="s">
        <v>62</v>
      </c>
      <c r="B16" s="118"/>
      <c r="C16" s="118"/>
      <c r="D16" s="111">
        <v>34888</v>
      </c>
      <c r="E16" s="81"/>
      <c r="F16" s="81">
        <v>17949</v>
      </c>
      <c r="G16" s="111"/>
      <c r="H16" s="81">
        <v>16939</v>
      </c>
      <c r="I16" s="81"/>
      <c r="J16" s="384">
        <f>INT(F16/H16*1000)</f>
        <v>1059</v>
      </c>
      <c r="K16" s="343">
        <f t="shared" si="1"/>
        <v>-17949</v>
      </c>
      <c r="L16" s="81"/>
    </row>
    <row r="17" spans="1:12" s="74" customFormat="1" ht="15" customHeight="1" x14ac:dyDescent="0.2">
      <c r="A17" s="118" t="s">
        <v>63</v>
      </c>
      <c r="B17" s="118"/>
      <c r="C17" s="118"/>
      <c r="D17" s="111">
        <v>42022</v>
      </c>
      <c r="E17" s="81"/>
      <c r="F17" s="81">
        <v>21112</v>
      </c>
      <c r="G17" s="111"/>
      <c r="H17" s="81">
        <v>20910</v>
      </c>
      <c r="I17" s="81"/>
      <c r="J17" s="384">
        <f t="shared" si="0"/>
        <v>1009</v>
      </c>
      <c r="K17" s="343">
        <f t="shared" si="1"/>
        <v>-21112</v>
      </c>
      <c r="L17" s="81"/>
    </row>
    <row r="18" spans="1:12" s="74" customFormat="1" ht="15" customHeight="1" x14ac:dyDescent="0.2">
      <c r="A18" s="118" t="s">
        <v>64</v>
      </c>
      <c r="B18" s="118"/>
      <c r="C18" s="118"/>
      <c r="D18" s="111">
        <v>41713</v>
      </c>
      <c r="E18" s="81"/>
      <c r="F18" s="81">
        <v>20562</v>
      </c>
      <c r="G18" s="111"/>
      <c r="H18" s="81">
        <v>21151</v>
      </c>
      <c r="I18" s="81"/>
      <c r="J18" s="384">
        <f t="shared" si="0"/>
        <v>972</v>
      </c>
      <c r="K18" s="343">
        <f t="shared" si="1"/>
        <v>-20562</v>
      </c>
      <c r="L18" s="81"/>
    </row>
    <row r="19" spans="1:12" s="74" customFormat="1" ht="15" customHeight="1" x14ac:dyDescent="0.2">
      <c r="A19" s="118" t="s">
        <v>65</v>
      </c>
      <c r="B19" s="118"/>
      <c r="C19" s="118"/>
      <c r="D19" s="111">
        <v>36675</v>
      </c>
      <c r="E19" s="81"/>
      <c r="F19" s="81">
        <v>18086</v>
      </c>
      <c r="G19" s="111"/>
      <c r="H19" s="81">
        <v>18589</v>
      </c>
      <c r="I19" s="81"/>
      <c r="J19" s="384">
        <f t="shared" si="0"/>
        <v>972</v>
      </c>
      <c r="K19" s="343">
        <f t="shared" si="1"/>
        <v>-18086</v>
      </c>
      <c r="L19" s="81"/>
    </row>
    <row r="20" spans="1:12" s="74" customFormat="1" ht="15" customHeight="1" x14ac:dyDescent="0.2">
      <c r="A20" s="118" t="s">
        <v>66</v>
      </c>
      <c r="B20" s="118"/>
      <c r="C20" s="118"/>
      <c r="D20" s="111">
        <v>47677</v>
      </c>
      <c r="E20" s="81"/>
      <c r="F20" s="81">
        <v>23400</v>
      </c>
      <c r="G20" s="111"/>
      <c r="H20" s="81">
        <v>24277</v>
      </c>
      <c r="I20" s="81"/>
      <c r="J20" s="384">
        <f t="shared" si="0"/>
        <v>963</v>
      </c>
      <c r="K20" s="343">
        <f t="shared" si="1"/>
        <v>-23400</v>
      </c>
      <c r="L20" s="81"/>
    </row>
    <row r="21" spans="1:12" s="74" customFormat="1" ht="15" customHeight="1" x14ac:dyDescent="0.2">
      <c r="A21" s="118" t="s">
        <v>67</v>
      </c>
      <c r="B21" s="118"/>
      <c r="C21" s="118"/>
      <c r="D21" s="111">
        <v>61385</v>
      </c>
      <c r="E21" s="81"/>
      <c r="F21" s="81">
        <v>30302</v>
      </c>
      <c r="G21" s="111"/>
      <c r="H21" s="81">
        <v>31083</v>
      </c>
      <c r="I21" s="81"/>
      <c r="J21" s="384">
        <f t="shared" si="0"/>
        <v>974</v>
      </c>
      <c r="K21" s="343">
        <f t="shared" si="1"/>
        <v>-30302</v>
      </c>
      <c r="L21" s="81"/>
    </row>
    <row r="22" spans="1:12" s="74" customFormat="1" ht="15" customHeight="1" x14ac:dyDescent="0.2">
      <c r="A22" s="118" t="s">
        <v>68</v>
      </c>
      <c r="B22" s="118"/>
      <c r="C22" s="118"/>
      <c r="D22" s="111">
        <v>63184</v>
      </c>
      <c r="E22" s="81"/>
      <c r="F22" s="81">
        <v>31006</v>
      </c>
      <c r="G22" s="111"/>
      <c r="H22" s="81">
        <v>32178</v>
      </c>
      <c r="I22" s="81"/>
      <c r="J22" s="384">
        <f t="shared" si="0"/>
        <v>963</v>
      </c>
      <c r="K22" s="343">
        <f t="shared" si="1"/>
        <v>-31006</v>
      </c>
      <c r="L22" s="81"/>
    </row>
    <row r="23" spans="1:12" s="74" customFormat="1" ht="15" customHeight="1" x14ac:dyDescent="0.2">
      <c r="A23" s="118" t="s">
        <v>69</v>
      </c>
      <c r="B23" s="118"/>
      <c r="C23" s="118"/>
      <c r="D23" s="111">
        <v>50897</v>
      </c>
      <c r="E23" s="81"/>
      <c r="F23" s="81">
        <v>24851</v>
      </c>
      <c r="G23" s="111"/>
      <c r="H23" s="81">
        <v>26046</v>
      </c>
      <c r="I23" s="81"/>
      <c r="J23" s="384">
        <f>INT(F23/H23*1000)</f>
        <v>954</v>
      </c>
      <c r="K23" s="343">
        <f t="shared" si="1"/>
        <v>-24851</v>
      </c>
      <c r="L23" s="81"/>
    </row>
    <row r="24" spans="1:12" s="74" customFormat="1" ht="15" customHeight="1" x14ac:dyDescent="0.2">
      <c r="A24" s="118" t="s">
        <v>70</v>
      </c>
      <c r="B24" s="118"/>
      <c r="C24" s="118"/>
      <c r="D24" s="111">
        <v>35392</v>
      </c>
      <c r="E24" s="81"/>
      <c r="F24" s="81">
        <v>16981</v>
      </c>
      <c r="G24" s="111"/>
      <c r="H24" s="81">
        <v>18411</v>
      </c>
      <c r="I24" s="81"/>
      <c r="J24" s="384">
        <f>INT(F24/H24*1000)</f>
        <v>922</v>
      </c>
      <c r="K24" s="343">
        <f t="shared" si="1"/>
        <v>-16981</v>
      </c>
      <c r="L24" s="81"/>
    </row>
    <row r="25" spans="1:12" s="74" customFormat="1" ht="15" customHeight="1" x14ac:dyDescent="0.2">
      <c r="A25" s="118" t="s">
        <v>71</v>
      </c>
      <c r="B25" s="118"/>
      <c r="C25" s="118"/>
      <c r="D25" s="111">
        <v>31578</v>
      </c>
      <c r="E25" s="81"/>
      <c r="F25" s="81">
        <v>15132</v>
      </c>
      <c r="G25" s="111"/>
      <c r="H25" s="81">
        <v>16446</v>
      </c>
      <c r="I25" s="81"/>
      <c r="J25" s="384">
        <f t="shared" si="0"/>
        <v>920</v>
      </c>
      <c r="K25" s="343">
        <f t="shared" si="1"/>
        <v>-15132</v>
      </c>
      <c r="L25" s="81"/>
    </row>
    <row r="26" spans="1:12" s="74" customFormat="1" ht="15" customHeight="1" x14ac:dyDescent="0.2">
      <c r="A26" s="118" t="s">
        <v>72</v>
      </c>
      <c r="B26" s="118"/>
      <c r="C26" s="118"/>
      <c r="D26" s="111">
        <v>22883</v>
      </c>
      <c r="E26" s="81"/>
      <c r="F26" s="81">
        <v>10528</v>
      </c>
      <c r="G26" s="111"/>
      <c r="H26" s="111">
        <v>12355</v>
      </c>
      <c r="I26" s="81"/>
      <c r="J26" s="384">
        <f t="shared" si="0"/>
        <v>852</v>
      </c>
      <c r="K26" s="343">
        <f t="shared" si="1"/>
        <v>-10528</v>
      </c>
      <c r="L26" s="81"/>
    </row>
    <row r="27" spans="1:12" s="74" customFormat="1" ht="15" customHeight="1" x14ac:dyDescent="0.2">
      <c r="A27" s="118" t="s">
        <v>73</v>
      </c>
      <c r="B27" s="118"/>
      <c r="C27" s="118"/>
      <c r="D27" s="111">
        <v>15306</v>
      </c>
      <c r="E27" s="81"/>
      <c r="F27" s="81">
        <v>6627</v>
      </c>
      <c r="G27" s="111"/>
      <c r="H27" s="111">
        <v>8679</v>
      </c>
      <c r="I27" s="81"/>
      <c r="J27" s="384">
        <f t="shared" si="0"/>
        <v>763</v>
      </c>
      <c r="K27" s="343">
        <f t="shared" si="1"/>
        <v>-6627</v>
      </c>
      <c r="L27" s="81"/>
    </row>
    <row r="28" spans="1:12" s="74" customFormat="1" ht="15" customHeight="1" x14ac:dyDescent="0.2">
      <c r="A28" s="118" t="s">
        <v>74</v>
      </c>
      <c r="B28" s="118"/>
      <c r="C28" s="118"/>
      <c r="D28" s="111">
        <v>13575</v>
      </c>
      <c r="E28" s="81"/>
      <c r="F28" s="81">
        <v>5565</v>
      </c>
      <c r="G28" s="111"/>
      <c r="H28" s="111">
        <v>8010</v>
      </c>
      <c r="I28" s="81"/>
      <c r="J28" s="384">
        <f t="shared" si="0"/>
        <v>694</v>
      </c>
      <c r="K28" s="343">
        <f t="shared" si="1"/>
        <v>-5565</v>
      </c>
      <c r="L28" s="81"/>
    </row>
    <row r="29" spans="1:12" s="55" customFormat="1" ht="5.0999999999999996" customHeight="1" x14ac:dyDescent="0.15">
      <c r="A29" s="332"/>
      <c r="B29" s="332"/>
      <c r="C29" s="332"/>
      <c r="D29" s="332"/>
      <c r="E29" s="332"/>
      <c r="F29" s="332"/>
      <c r="G29" s="332"/>
      <c r="H29" s="332"/>
      <c r="I29" s="332"/>
      <c r="J29" s="332"/>
    </row>
    <row r="30" spans="1:12" s="55" customFormat="1" ht="5.0999999999999996" customHeight="1" x14ac:dyDescent="0.15">
      <c r="A30" s="59"/>
      <c r="B30" s="59"/>
      <c r="C30" s="59"/>
      <c r="D30" s="59"/>
      <c r="E30" s="59"/>
      <c r="F30" s="59"/>
      <c r="G30" s="59"/>
      <c r="H30" s="59"/>
      <c r="I30" s="59"/>
      <c r="J30" s="59"/>
    </row>
    <row r="31" spans="1:12" s="55" customFormat="1" ht="15" customHeight="1" x14ac:dyDescent="0.15">
      <c r="A31" s="59"/>
      <c r="B31" s="59"/>
      <c r="C31" s="59"/>
      <c r="D31" s="59"/>
      <c r="E31" s="59"/>
      <c r="F31" s="59"/>
      <c r="G31" s="59"/>
      <c r="H31" s="59"/>
      <c r="I31" s="59"/>
      <c r="J31" s="59"/>
    </row>
    <row r="32" spans="1:12" s="55" customFormat="1" ht="15" customHeight="1" x14ac:dyDescent="0.2">
      <c r="A32" s="415" t="s">
        <v>233</v>
      </c>
      <c r="B32" s="415"/>
      <c r="C32" s="415"/>
      <c r="D32" s="415"/>
      <c r="E32" s="415"/>
      <c r="F32" s="415"/>
      <c r="G32" s="415"/>
      <c r="H32" s="415"/>
      <c r="I32" s="415"/>
      <c r="J32" s="415"/>
    </row>
    <row r="33" spans="1:11" s="55" customFormat="1" ht="15" customHeight="1" x14ac:dyDescent="0.15">
      <c r="A33" s="56"/>
      <c r="B33" s="56"/>
      <c r="C33" s="56"/>
      <c r="D33" s="56"/>
      <c r="E33" s="70"/>
      <c r="F33" s="70"/>
      <c r="G33" s="70"/>
      <c r="H33" s="70"/>
      <c r="I33" s="70"/>
      <c r="J33" s="70"/>
    </row>
    <row r="34" spans="1:11" s="74" customFormat="1" ht="15" customHeight="1" x14ac:dyDescent="0.2">
      <c r="A34" s="116"/>
      <c r="B34" s="116"/>
      <c r="C34" s="116"/>
      <c r="D34" s="116"/>
      <c r="E34" s="119"/>
      <c r="F34" s="119"/>
      <c r="G34" s="119"/>
      <c r="H34" s="119"/>
      <c r="I34" s="120"/>
      <c r="J34" s="22" t="s">
        <v>33</v>
      </c>
    </row>
    <row r="35" spans="1:11" s="74" customFormat="1" ht="5.0999999999999996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1" s="74" customFormat="1" ht="5.0999999999999996" customHeight="1" x14ac:dyDescent="0.2">
      <c r="A36" s="264"/>
      <c r="B36" s="264"/>
      <c r="C36" s="264"/>
      <c r="D36" s="264"/>
      <c r="E36" s="264"/>
      <c r="F36" s="264"/>
      <c r="G36" s="264"/>
      <c r="H36" s="264"/>
      <c r="I36" s="264"/>
      <c r="J36" s="264"/>
    </row>
    <row r="37" spans="1:11" s="77" customFormat="1" ht="15" customHeight="1" x14ac:dyDescent="0.2">
      <c r="A37" s="267" t="s">
        <v>107</v>
      </c>
      <c r="B37" s="419" t="s">
        <v>103</v>
      </c>
      <c r="C37" s="419"/>
      <c r="D37" s="419"/>
      <c r="E37" s="419" t="s">
        <v>109</v>
      </c>
      <c r="F37" s="419"/>
      <c r="G37" s="419"/>
      <c r="H37" s="419" t="s">
        <v>110</v>
      </c>
      <c r="I37" s="419"/>
      <c r="J37" s="419"/>
    </row>
    <row r="38" spans="1:11" s="77" customFormat="1" ht="15" customHeight="1" x14ac:dyDescent="0.2">
      <c r="A38" s="266" t="s">
        <v>108</v>
      </c>
      <c r="B38" s="269" t="s">
        <v>13</v>
      </c>
      <c r="C38" s="269" t="s">
        <v>38</v>
      </c>
      <c r="D38" s="269" t="s">
        <v>39</v>
      </c>
      <c r="E38" s="269" t="s">
        <v>13</v>
      </c>
      <c r="F38" s="269" t="s">
        <v>38</v>
      </c>
      <c r="G38" s="269" t="s">
        <v>39</v>
      </c>
      <c r="H38" s="269" t="s">
        <v>13</v>
      </c>
      <c r="I38" s="269" t="s">
        <v>38</v>
      </c>
      <c r="J38" s="269" t="s">
        <v>39</v>
      </c>
    </row>
    <row r="39" spans="1:11" s="74" customFormat="1" ht="5.0999999999999996" customHeight="1" x14ac:dyDescent="0.2">
      <c r="A39" s="264"/>
      <c r="B39" s="263"/>
      <c r="C39" s="263"/>
      <c r="D39" s="263"/>
      <c r="E39" s="263"/>
      <c r="F39" s="263"/>
      <c r="G39" s="263"/>
      <c r="H39" s="263"/>
      <c r="I39" s="263"/>
      <c r="J39" s="263"/>
    </row>
    <row r="40" spans="1:11" s="74" customFormat="1" ht="5.0999999999999996" customHeight="1" x14ac:dyDescent="0.2">
      <c r="A40" s="24"/>
      <c r="B40" s="29"/>
      <c r="C40" s="29"/>
      <c r="D40" s="29"/>
      <c r="E40" s="29"/>
      <c r="F40" s="29"/>
      <c r="G40" s="29"/>
      <c r="H40" s="29"/>
      <c r="I40" s="29"/>
      <c r="J40" s="29"/>
    </row>
    <row r="41" spans="1:11" s="74" customFormat="1" ht="15" customHeight="1" x14ac:dyDescent="0.2">
      <c r="A41" s="276" t="s">
        <v>56</v>
      </c>
      <c r="B41" s="281">
        <v>692921.5</v>
      </c>
      <c r="C41" s="281">
        <v>343207.5</v>
      </c>
      <c r="D41" s="281">
        <v>349714</v>
      </c>
      <c r="E41" s="277">
        <v>534013</v>
      </c>
      <c r="F41" s="277">
        <v>256347</v>
      </c>
      <c r="G41" s="277">
        <v>277666</v>
      </c>
      <c r="H41" s="281">
        <v>158908.5</v>
      </c>
      <c r="I41" s="281">
        <v>86860.5</v>
      </c>
      <c r="J41" s="281">
        <v>72048</v>
      </c>
      <c r="K41" s="77"/>
    </row>
    <row r="42" spans="1:11" s="74" customFormat="1" ht="15" customHeight="1" x14ac:dyDescent="0.2">
      <c r="A42" s="109" t="s">
        <v>57</v>
      </c>
      <c r="B42" s="109">
        <v>31744</v>
      </c>
      <c r="C42" s="109">
        <v>16414.5</v>
      </c>
      <c r="D42" s="109">
        <v>15329.5</v>
      </c>
      <c r="E42" s="109">
        <v>25865</v>
      </c>
      <c r="F42" s="109">
        <v>13379</v>
      </c>
      <c r="G42" s="109">
        <v>12486</v>
      </c>
      <c r="H42" s="109">
        <v>5879</v>
      </c>
      <c r="I42" s="109">
        <v>3035.5</v>
      </c>
      <c r="J42" s="109">
        <v>2843.5</v>
      </c>
    </row>
    <row r="43" spans="1:11" s="74" customFormat="1" ht="15" customHeight="1" x14ac:dyDescent="0.2">
      <c r="A43" s="121" t="s">
        <v>58</v>
      </c>
      <c r="B43" s="95">
        <v>37964.5</v>
      </c>
      <c r="C43" s="95">
        <v>19608.5</v>
      </c>
      <c r="D43" s="95">
        <v>18356</v>
      </c>
      <c r="E43" s="109">
        <v>32536.5</v>
      </c>
      <c r="F43" s="109">
        <v>16801.5</v>
      </c>
      <c r="G43" s="109">
        <v>15735</v>
      </c>
      <c r="H43" s="109">
        <v>5428</v>
      </c>
      <c r="I43" s="109">
        <v>2807</v>
      </c>
      <c r="J43" s="109">
        <v>2621</v>
      </c>
      <c r="K43" s="109"/>
    </row>
    <row r="44" spans="1:11" s="74" customFormat="1" ht="15" customHeight="1" x14ac:dyDescent="0.2">
      <c r="A44" s="121" t="s">
        <v>59</v>
      </c>
      <c r="B44" s="95">
        <v>40431.5</v>
      </c>
      <c r="C44" s="95">
        <v>20951.5</v>
      </c>
      <c r="D44" s="109">
        <v>19480</v>
      </c>
      <c r="E44" s="95">
        <v>30722</v>
      </c>
      <c r="F44" s="95">
        <v>15856</v>
      </c>
      <c r="G44" s="95">
        <v>14866</v>
      </c>
      <c r="H44" s="109">
        <v>9709.5</v>
      </c>
      <c r="I44" s="109">
        <v>5095.5</v>
      </c>
      <c r="J44" s="109">
        <v>4614</v>
      </c>
      <c r="K44" s="109"/>
    </row>
    <row r="45" spans="1:11" s="74" customFormat="1" ht="15" customHeight="1" x14ac:dyDescent="0.2">
      <c r="A45" s="121" t="s">
        <v>60</v>
      </c>
      <c r="B45" s="95">
        <v>36074</v>
      </c>
      <c r="C45" s="95">
        <v>18605.5</v>
      </c>
      <c r="D45" s="109">
        <v>17468.5</v>
      </c>
      <c r="E45" s="109">
        <v>27527.5</v>
      </c>
      <c r="F45" s="109">
        <v>14171</v>
      </c>
      <c r="G45" s="109">
        <v>13356.5</v>
      </c>
      <c r="H45" s="109">
        <v>8546.5</v>
      </c>
      <c r="I45" s="109">
        <v>4434.5</v>
      </c>
      <c r="J45" s="109">
        <v>4112</v>
      </c>
      <c r="K45" s="109"/>
    </row>
    <row r="46" spans="1:11" s="74" customFormat="1" ht="15" customHeight="1" x14ac:dyDescent="0.2">
      <c r="A46" s="121" t="s">
        <v>61</v>
      </c>
      <c r="B46" s="95">
        <v>39795.5</v>
      </c>
      <c r="C46" s="95">
        <v>20718.5</v>
      </c>
      <c r="D46" s="109">
        <v>19077</v>
      </c>
      <c r="E46" s="109">
        <v>30303.5</v>
      </c>
      <c r="F46" s="109">
        <v>15655.5</v>
      </c>
      <c r="G46" s="109">
        <v>14648</v>
      </c>
      <c r="H46" s="109">
        <v>9492</v>
      </c>
      <c r="I46" s="109">
        <v>5063</v>
      </c>
      <c r="J46" s="109">
        <v>4429</v>
      </c>
      <c r="K46" s="109"/>
    </row>
    <row r="47" spans="1:11" s="74" customFormat="1" ht="15" customHeight="1" x14ac:dyDescent="0.2">
      <c r="A47" s="121" t="s">
        <v>62</v>
      </c>
      <c r="B47" s="95">
        <v>36178.5</v>
      </c>
      <c r="C47" s="95">
        <v>18543</v>
      </c>
      <c r="D47" s="109">
        <v>17635.5</v>
      </c>
      <c r="E47" s="109">
        <v>27164</v>
      </c>
      <c r="F47" s="109">
        <v>13667.5</v>
      </c>
      <c r="G47" s="109">
        <v>13496.5</v>
      </c>
      <c r="H47" s="109">
        <v>9014.5</v>
      </c>
      <c r="I47" s="109">
        <v>4875.5</v>
      </c>
      <c r="J47" s="109">
        <v>4139</v>
      </c>
      <c r="K47" s="109"/>
    </row>
    <row r="48" spans="1:11" s="74" customFormat="1" ht="15" customHeight="1" x14ac:dyDescent="0.2">
      <c r="A48" s="118" t="s">
        <v>63</v>
      </c>
      <c r="B48" s="109">
        <v>43763.5</v>
      </c>
      <c r="C48" s="109">
        <v>21990</v>
      </c>
      <c r="D48" s="109">
        <v>21773.5</v>
      </c>
      <c r="E48" s="109">
        <v>33188.5</v>
      </c>
      <c r="F48" s="109">
        <v>16206</v>
      </c>
      <c r="G48" s="109">
        <v>16982.5</v>
      </c>
      <c r="H48" s="109">
        <v>10575</v>
      </c>
      <c r="I48" s="109">
        <v>5784</v>
      </c>
      <c r="J48" s="109">
        <v>4791</v>
      </c>
    </row>
    <row r="49" spans="1:10" s="74" customFormat="1" ht="15" customHeight="1" x14ac:dyDescent="0.2">
      <c r="A49" s="118" t="s">
        <v>64</v>
      </c>
      <c r="B49" s="109">
        <v>42518</v>
      </c>
      <c r="C49" s="109">
        <v>20956</v>
      </c>
      <c r="D49" s="109">
        <v>21562</v>
      </c>
      <c r="E49" s="109">
        <v>32131.5</v>
      </c>
      <c r="F49" s="109">
        <v>15290</v>
      </c>
      <c r="G49" s="109">
        <v>16841.5</v>
      </c>
      <c r="H49" s="109">
        <v>10386.5</v>
      </c>
      <c r="I49" s="109">
        <v>5666</v>
      </c>
      <c r="J49" s="109">
        <v>4720.5</v>
      </c>
    </row>
    <row r="50" spans="1:10" s="74" customFormat="1" ht="15" customHeight="1" x14ac:dyDescent="0.2">
      <c r="A50" s="118" t="s">
        <v>65</v>
      </c>
      <c r="B50" s="109">
        <v>37291</v>
      </c>
      <c r="C50" s="109">
        <v>18465</v>
      </c>
      <c r="D50" s="109">
        <v>18826</v>
      </c>
      <c r="E50" s="109">
        <v>27429</v>
      </c>
      <c r="F50" s="109">
        <v>13065</v>
      </c>
      <c r="G50" s="109">
        <v>14364</v>
      </c>
      <c r="H50" s="109">
        <v>9862</v>
      </c>
      <c r="I50" s="109">
        <v>5400</v>
      </c>
      <c r="J50" s="109">
        <v>4462</v>
      </c>
    </row>
    <row r="51" spans="1:10" s="74" customFormat="1" ht="15" customHeight="1" x14ac:dyDescent="0.2">
      <c r="A51" s="118" t="s">
        <v>66</v>
      </c>
      <c r="B51" s="109">
        <v>50969</v>
      </c>
      <c r="C51" s="109">
        <v>25081.5</v>
      </c>
      <c r="D51" s="109">
        <v>25887.5</v>
      </c>
      <c r="E51" s="109">
        <v>37861</v>
      </c>
      <c r="F51" s="109">
        <v>17903</v>
      </c>
      <c r="G51" s="109">
        <v>19958</v>
      </c>
      <c r="H51" s="109">
        <v>13108</v>
      </c>
      <c r="I51" s="109">
        <v>7178.5</v>
      </c>
      <c r="J51" s="109">
        <v>5929.5</v>
      </c>
    </row>
    <row r="52" spans="1:10" s="74" customFormat="1" ht="15" customHeight="1" x14ac:dyDescent="0.2">
      <c r="A52" s="118" t="s">
        <v>67</v>
      </c>
      <c r="B52" s="109">
        <v>62923.5</v>
      </c>
      <c r="C52" s="109">
        <v>31043</v>
      </c>
      <c r="D52" s="109">
        <v>31880.5</v>
      </c>
      <c r="E52" s="109">
        <v>47183.5</v>
      </c>
      <c r="F52" s="109">
        <v>22351.5</v>
      </c>
      <c r="G52" s="109">
        <v>24832</v>
      </c>
      <c r="H52" s="109">
        <v>15740</v>
      </c>
      <c r="I52" s="109">
        <v>8691.5</v>
      </c>
      <c r="J52" s="109">
        <v>7048.5</v>
      </c>
    </row>
    <row r="53" spans="1:10" s="74" customFormat="1" ht="15" customHeight="1" x14ac:dyDescent="0.2">
      <c r="A53" s="118" t="s">
        <v>68</v>
      </c>
      <c r="B53" s="109">
        <v>64496</v>
      </c>
      <c r="C53" s="109">
        <v>31591</v>
      </c>
      <c r="D53" s="109">
        <v>32905</v>
      </c>
      <c r="E53" s="109">
        <v>49524.5</v>
      </c>
      <c r="F53" s="109">
        <v>23223.5</v>
      </c>
      <c r="G53" s="109">
        <v>26301</v>
      </c>
      <c r="H53" s="109">
        <v>14971.5</v>
      </c>
      <c r="I53" s="109">
        <v>8367.5</v>
      </c>
      <c r="J53" s="109">
        <v>6604</v>
      </c>
    </row>
    <row r="54" spans="1:10" s="74" customFormat="1" ht="15" customHeight="1" x14ac:dyDescent="0.2">
      <c r="A54" s="118" t="s">
        <v>69</v>
      </c>
      <c r="B54" s="109">
        <v>49487.5</v>
      </c>
      <c r="C54" s="109">
        <v>24114</v>
      </c>
      <c r="D54" s="109">
        <v>25373.5</v>
      </c>
      <c r="E54" s="109">
        <v>38773.5</v>
      </c>
      <c r="F54" s="109">
        <v>18132.5</v>
      </c>
      <c r="G54" s="109">
        <v>20641</v>
      </c>
      <c r="H54" s="109">
        <v>10714</v>
      </c>
      <c r="I54" s="109">
        <v>5981.5</v>
      </c>
      <c r="J54" s="109">
        <v>4732.5</v>
      </c>
    </row>
    <row r="55" spans="1:10" s="74" customFormat="1" ht="15" customHeight="1" x14ac:dyDescent="0.2">
      <c r="A55" s="118" t="s">
        <v>70</v>
      </c>
      <c r="B55" s="109">
        <v>36025.5</v>
      </c>
      <c r="C55" s="109">
        <v>17241.5</v>
      </c>
      <c r="D55" s="109">
        <v>18784</v>
      </c>
      <c r="E55" s="109">
        <v>28508</v>
      </c>
      <c r="F55" s="109">
        <v>13033.5</v>
      </c>
      <c r="G55" s="109">
        <v>15474.5</v>
      </c>
      <c r="H55" s="109">
        <v>7517.5</v>
      </c>
      <c r="I55" s="109">
        <v>4208</v>
      </c>
      <c r="J55" s="109">
        <v>3309.5</v>
      </c>
    </row>
    <row r="56" spans="1:10" s="74" customFormat="1" ht="15" customHeight="1" x14ac:dyDescent="0.2">
      <c r="A56" s="118" t="s">
        <v>71</v>
      </c>
      <c r="B56" s="109">
        <v>31709.5</v>
      </c>
      <c r="C56" s="109">
        <v>15220.5</v>
      </c>
      <c r="D56" s="109">
        <v>16489</v>
      </c>
      <c r="E56" s="109">
        <v>25378.5</v>
      </c>
      <c r="F56" s="109">
        <v>11620</v>
      </c>
      <c r="G56" s="109">
        <v>13758.5</v>
      </c>
      <c r="H56" s="109">
        <v>6331</v>
      </c>
      <c r="I56" s="109">
        <v>3600.5</v>
      </c>
      <c r="J56" s="109">
        <v>2730.5</v>
      </c>
    </row>
    <row r="57" spans="1:10" s="74" customFormat="1" ht="15" customHeight="1" x14ac:dyDescent="0.2">
      <c r="A57" s="118" t="s">
        <v>72</v>
      </c>
      <c r="B57" s="109">
        <v>22794</v>
      </c>
      <c r="C57" s="109">
        <v>10506.5</v>
      </c>
      <c r="D57" s="109">
        <v>12287.5</v>
      </c>
      <c r="E57" s="109">
        <v>18051.5</v>
      </c>
      <c r="F57" s="109">
        <v>7843.5</v>
      </c>
      <c r="G57" s="109">
        <v>10208</v>
      </c>
      <c r="H57" s="109">
        <v>4742.5</v>
      </c>
      <c r="I57" s="109">
        <v>2663</v>
      </c>
      <c r="J57" s="109">
        <v>2079.5</v>
      </c>
    </row>
    <row r="58" spans="1:10" s="74" customFormat="1" ht="15" customHeight="1" x14ac:dyDescent="0.2">
      <c r="A58" s="118" t="s">
        <v>73</v>
      </c>
      <c r="B58" s="109">
        <v>15255</v>
      </c>
      <c r="C58" s="109">
        <v>6612.5</v>
      </c>
      <c r="D58" s="109">
        <v>8642.5</v>
      </c>
      <c r="E58" s="109">
        <v>11941</v>
      </c>
      <c r="F58" s="109">
        <v>4732.5</v>
      </c>
      <c r="G58" s="109">
        <v>7208.5</v>
      </c>
      <c r="H58" s="109">
        <v>3314</v>
      </c>
      <c r="I58" s="109">
        <v>1880</v>
      </c>
      <c r="J58" s="109">
        <v>1434</v>
      </c>
    </row>
    <row r="59" spans="1:10" s="74" customFormat="1" ht="15" customHeight="1" x14ac:dyDescent="0.2">
      <c r="A59" s="118" t="s">
        <v>74</v>
      </c>
      <c r="B59" s="109">
        <v>13501</v>
      </c>
      <c r="C59" s="122">
        <v>5544.5</v>
      </c>
      <c r="D59" s="109">
        <v>7956.5</v>
      </c>
      <c r="E59" s="109">
        <v>9924</v>
      </c>
      <c r="F59" s="109">
        <v>3415.5</v>
      </c>
      <c r="G59" s="109">
        <v>6508.5</v>
      </c>
      <c r="H59" s="109">
        <v>3577</v>
      </c>
      <c r="I59" s="109">
        <v>2129</v>
      </c>
      <c r="J59" s="109">
        <v>1448</v>
      </c>
    </row>
    <row r="60" spans="1:10" s="55" customFormat="1" ht="5.0999999999999996" customHeight="1" x14ac:dyDescent="0.15">
      <c r="A60" s="332"/>
      <c r="B60" s="332"/>
      <c r="C60" s="332"/>
      <c r="D60" s="332"/>
      <c r="E60" s="332"/>
      <c r="F60" s="332"/>
      <c r="G60" s="332"/>
      <c r="H60" s="332"/>
      <c r="I60" s="332"/>
      <c r="J60" s="332"/>
    </row>
    <row r="61" spans="1:10" s="55" customFormat="1" ht="5.0999999999999996" customHeight="1" x14ac:dyDescent="0.15">
      <c r="A61" s="59"/>
      <c r="B61" s="59"/>
      <c r="C61" s="59"/>
      <c r="D61" s="59"/>
      <c r="E61" s="59"/>
      <c r="F61" s="59"/>
      <c r="G61" s="59"/>
      <c r="H61" s="59"/>
      <c r="I61" s="59"/>
      <c r="J61" s="59"/>
    </row>
    <row r="62" spans="1:10" s="55" customFormat="1" ht="15" customHeight="1" x14ac:dyDescent="0.15">
      <c r="A62" s="59"/>
      <c r="B62" s="59"/>
      <c r="C62" s="59"/>
      <c r="D62" s="59"/>
      <c r="E62" s="59"/>
      <c r="F62" s="59"/>
      <c r="G62" s="59"/>
      <c r="H62" s="59"/>
      <c r="I62" s="59"/>
      <c r="J62" s="59"/>
    </row>
    <row r="63" spans="1:10" s="9" customFormat="1" ht="15" customHeight="1" x14ac:dyDescent="0.2">
      <c r="E63" s="65"/>
      <c r="F63" s="65"/>
      <c r="G63" s="65"/>
      <c r="H63" s="65"/>
      <c r="I63" s="65"/>
      <c r="J63" s="65"/>
    </row>
    <row r="64" spans="1:10" s="9" customFormat="1" ht="15" customHeight="1" x14ac:dyDescent="0.2">
      <c r="E64" s="65"/>
      <c r="F64" s="65"/>
      <c r="G64" s="65"/>
      <c r="H64" s="65"/>
      <c r="I64" s="65"/>
      <c r="J64" s="65"/>
    </row>
    <row r="119" spans="1:10" s="1" customFormat="1" ht="15" customHeight="1" x14ac:dyDescent="0.2">
      <c r="A119" s="417"/>
      <c r="B119" s="417"/>
      <c r="C119" s="417"/>
      <c r="D119" s="417"/>
      <c r="E119" s="417"/>
      <c r="F119" s="417"/>
      <c r="G119" s="417"/>
      <c r="H119" s="417"/>
      <c r="I119" s="417"/>
      <c r="J119" s="417"/>
    </row>
    <row r="120" spans="1:10" ht="15" customHeight="1" x14ac:dyDescent="0.2">
      <c r="A120" s="5"/>
      <c r="B120" s="5"/>
      <c r="C120" s="5"/>
      <c r="D120" s="5"/>
      <c r="E120" s="23"/>
      <c r="F120" s="23"/>
      <c r="G120" s="23"/>
      <c r="H120" s="23"/>
      <c r="I120" s="23"/>
      <c r="J120" s="23"/>
    </row>
    <row r="121" spans="1:10" ht="15" customHeight="1" x14ac:dyDescent="0.2">
      <c r="A121" s="5"/>
      <c r="B121" s="5"/>
      <c r="C121" s="5"/>
      <c r="D121" s="5"/>
      <c r="E121" s="23"/>
      <c r="F121" s="23"/>
      <c r="G121" s="23"/>
      <c r="H121" s="23"/>
      <c r="I121" s="23"/>
      <c r="J121" s="23"/>
    </row>
    <row r="122" spans="1:10" ht="15" customHeight="1" x14ac:dyDescent="0.2">
      <c r="A122" s="5"/>
      <c r="B122" s="5"/>
      <c r="C122" s="5"/>
      <c r="D122" s="5"/>
      <c r="E122" s="23"/>
      <c r="F122" s="23"/>
      <c r="G122" s="23"/>
      <c r="H122" s="23"/>
      <c r="I122" s="23"/>
      <c r="J122" s="23"/>
    </row>
    <row r="123" spans="1:10" ht="15" customHeight="1" x14ac:dyDescent="0.2">
      <c r="A123" s="5"/>
      <c r="B123" s="5"/>
      <c r="C123" s="5"/>
      <c r="D123" s="5"/>
      <c r="E123" s="23"/>
      <c r="F123" s="23"/>
      <c r="G123" s="23"/>
      <c r="H123" s="23"/>
      <c r="I123" s="23"/>
      <c r="J123" s="23"/>
    </row>
    <row r="124" spans="1:10" ht="15" customHeight="1" x14ac:dyDescent="0.2">
      <c r="A124" s="5"/>
      <c r="B124" s="5"/>
      <c r="C124" s="5"/>
      <c r="D124" s="5"/>
      <c r="E124" s="23"/>
      <c r="F124" s="23"/>
      <c r="G124" s="23"/>
      <c r="H124" s="23"/>
      <c r="I124" s="23"/>
      <c r="J124" s="23"/>
    </row>
    <row r="125" spans="1:10" ht="15" customHeight="1" x14ac:dyDescent="0.2">
      <c r="A125" s="5"/>
      <c r="B125" s="5"/>
      <c r="C125" s="5"/>
      <c r="D125" s="5"/>
      <c r="E125" s="23"/>
      <c r="F125" s="23"/>
      <c r="G125" s="23"/>
      <c r="H125" s="23"/>
      <c r="I125" s="23"/>
      <c r="J125" s="23"/>
    </row>
    <row r="126" spans="1:10" ht="15" customHeight="1" x14ac:dyDescent="0.2">
      <c r="A126" s="5"/>
      <c r="B126" s="5"/>
      <c r="C126" s="5"/>
      <c r="D126" s="5"/>
      <c r="E126" s="23"/>
      <c r="F126" s="23"/>
      <c r="G126" s="23"/>
      <c r="H126" s="23"/>
      <c r="I126" s="23"/>
      <c r="J126" s="23"/>
    </row>
    <row r="127" spans="1:10" ht="15" customHeight="1" x14ac:dyDescent="0.2">
      <c r="A127" s="5"/>
      <c r="B127" s="5"/>
      <c r="C127" s="5"/>
      <c r="D127" s="5"/>
      <c r="E127" s="23"/>
      <c r="F127" s="23"/>
      <c r="G127" s="23"/>
      <c r="H127" s="23"/>
      <c r="I127" s="23"/>
      <c r="J127" s="23"/>
    </row>
    <row r="128" spans="1:10" ht="15" customHeight="1" x14ac:dyDescent="0.2">
      <c r="A128" s="5"/>
      <c r="B128" s="5"/>
      <c r="C128" s="5"/>
      <c r="D128" s="5"/>
      <c r="E128" s="23"/>
      <c r="F128" s="23"/>
      <c r="G128" s="23"/>
      <c r="H128" s="23"/>
      <c r="I128" s="23"/>
      <c r="J128" s="23"/>
    </row>
    <row r="129" spans="1:10" ht="15" customHeight="1" x14ac:dyDescent="0.2">
      <c r="A129" s="5"/>
      <c r="B129" s="5"/>
      <c r="C129" s="5"/>
      <c r="D129" s="5"/>
      <c r="E129" s="23"/>
      <c r="F129" s="23"/>
      <c r="G129" s="23"/>
      <c r="H129" s="23"/>
      <c r="I129" s="23"/>
      <c r="J129" s="23"/>
    </row>
    <row r="130" spans="1:10" ht="15" customHeight="1" x14ac:dyDescent="0.2">
      <c r="A130" s="5"/>
      <c r="B130" s="5"/>
      <c r="C130" s="5"/>
      <c r="D130" s="5"/>
      <c r="E130" s="23"/>
      <c r="F130" s="23"/>
      <c r="G130" s="23"/>
      <c r="H130" s="23"/>
      <c r="I130" s="23"/>
      <c r="J130" s="23"/>
    </row>
    <row r="131" spans="1:10" ht="15" customHeight="1" x14ac:dyDescent="0.2">
      <c r="A131" s="5"/>
      <c r="B131" s="5"/>
      <c r="C131" s="5"/>
      <c r="D131" s="5"/>
      <c r="E131" s="23"/>
      <c r="F131" s="23"/>
      <c r="G131" s="23"/>
      <c r="H131" s="23"/>
      <c r="I131" s="23"/>
      <c r="J131" s="23"/>
    </row>
    <row r="132" spans="1:10" ht="15" customHeight="1" x14ac:dyDescent="0.2">
      <c r="A132" s="5"/>
      <c r="B132" s="5"/>
      <c r="C132" s="5"/>
      <c r="D132" s="5"/>
      <c r="E132" s="23"/>
      <c r="F132" s="23"/>
      <c r="G132" s="23"/>
      <c r="H132" s="23"/>
      <c r="I132" s="23"/>
      <c r="J132" s="23"/>
    </row>
    <row r="133" spans="1:10" ht="15" customHeight="1" x14ac:dyDescent="0.2">
      <c r="A133" s="5"/>
      <c r="B133" s="5"/>
      <c r="C133" s="5"/>
      <c r="D133" s="5"/>
      <c r="E133" s="23"/>
      <c r="F133" s="23"/>
      <c r="G133" s="23"/>
      <c r="H133" s="23"/>
      <c r="I133" s="23"/>
      <c r="J133" s="23"/>
    </row>
    <row r="134" spans="1:10" ht="15" customHeight="1" x14ac:dyDescent="0.2">
      <c r="A134" s="5"/>
      <c r="B134" s="5"/>
      <c r="C134" s="5"/>
      <c r="D134" s="5"/>
      <c r="E134" s="23"/>
      <c r="F134" s="23"/>
      <c r="G134" s="23"/>
      <c r="H134" s="23"/>
      <c r="I134" s="23"/>
      <c r="J134" s="23"/>
    </row>
    <row r="135" spans="1:10" ht="15" customHeight="1" x14ac:dyDescent="0.2">
      <c r="A135" s="5"/>
      <c r="B135" s="5"/>
      <c r="C135" s="5"/>
      <c r="D135" s="5"/>
      <c r="E135" s="23"/>
      <c r="F135" s="23"/>
      <c r="G135" s="23"/>
      <c r="H135" s="23"/>
      <c r="I135" s="23"/>
      <c r="J135" s="23"/>
    </row>
    <row r="136" spans="1:10" ht="15" customHeight="1" x14ac:dyDescent="0.2">
      <c r="A136" s="5"/>
      <c r="B136" s="5"/>
      <c r="C136" s="5"/>
      <c r="D136" s="5"/>
      <c r="E136" s="23"/>
      <c r="F136" s="23"/>
      <c r="G136" s="23"/>
      <c r="H136" s="23"/>
      <c r="I136" s="23"/>
      <c r="J136" s="23"/>
    </row>
    <row r="137" spans="1:10" ht="15" customHeight="1" x14ac:dyDescent="0.2">
      <c r="A137" s="5"/>
      <c r="B137" s="5"/>
      <c r="C137" s="5"/>
      <c r="D137" s="5"/>
      <c r="E137" s="23"/>
      <c r="F137" s="23"/>
      <c r="G137" s="23"/>
      <c r="H137" s="23"/>
      <c r="I137" s="23"/>
      <c r="J137" s="23"/>
    </row>
    <row r="138" spans="1:10" ht="15" customHeight="1" x14ac:dyDescent="0.2">
      <c r="A138" s="5"/>
      <c r="B138" s="5"/>
      <c r="C138" s="5"/>
      <c r="D138" s="5"/>
      <c r="E138" s="23"/>
      <c r="F138" s="23"/>
      <c r="G138" s="23"/>
      <c r="H138" s="23"/>
      <c r="I138" s="23"/>
      <c r="J138" s="23"/>
    </row>
    <row r="139" spans="1:10" ht="15" customHeight="1" x14ac:dyDescent="0.2">
      <c r="A139" s="5"/>
      <c r="B139" s="5"/>
      <c r="C139" s="5"/>
      <c r="D139" s="5"/>
      <c r="E139" s="23"/>
      <c r="F139" s="23"/>
      <c r="G139" s="23"/>
      <c r="H139" s="23"/>
      <c r="I139" s="23"/>
      <c r="J139" s="23"/>
    </row>
    <row r="140" spans="1:10" ht="15" customHeight="1" x14ac:dyDescent="0.2">
      <c r="A140" s="5"/>
      <c r="B140" s="5"/>
      <c r="C140" s="5"/>
      <c r="D140" s="5"/>
      <c r="E140" s="23"/>
      <c r="F140" s="23"/>
      <c r="G140" s="23"/>
      <c r="H140" s="23"/>
      <c r="I140" s="23"/>
      <c r="J140" s="23"/>
    </row>
    <row r="141" spans="1:10" ht="15" customHeight="1" x14ac:dyDescent="0.2">
      <c r="A141" s="5"/>
      <c r="B141" s="5"/>
      <c r="C141" s="5"/>
      <c r="D141" s="5"/>
      <c r="E141" s="23"/>
      <c r="F141" s="23"/>
      <c r="G141" s="23"/>
      <c r="H141" s="23"/>
      <c r="I141" s="23"/>
      <c r="J141" s="23"/>
    </row>
    <row r="142" spans="1:10" ht="15" customHeight="1" x14ac:dyDescent="0.2">
      <c r="A142" s="5"/>
      <c r="B142" s="5"/>
      <c r="C142" s="5"/>
      <c r="D142" s="5"/>
      <c r="E142" s="23"/>
      <c r="F142" s="23"/>
      <c r="G142" s="23"/>
      <c r="H142" s="23"/>
      <c r="I142" s="23"/>
      <c r="J142" s="23"/>
    </row>
    <row r="143" spans="1:10" ht="15" customHeight="1" x14ac:dyDescent="0.2">
      <c r="A143" s="5"/>
      <c r="B143" s="5"/>
      <c r="C143" s="5"/>
      <c r="D143" s="5"/>
      <c r="E143" s="23"/>
      <c r="F143" s="23"/>
      <c r="G143" s="23"/>
      <c r="H143" s="23"/>
      <c r="I143" s="23"/>
      <c r="J143" s="23"/>
    </row>
    <row r="144" spans="1:10" ht="15" customHeight="1" x14ac:dyDescent="0.2">
      <c r="A144" s="5"/>
      <c r="B144" s="5"/>
      <c r="C144" s="5"/>
      <c r="D144" s="5"/>
      <c r="E144" s="23"/>
      <c r="F144" s="23"/>
      <c r="G144" s="23"/>
      <c r="H144" s="23"/>
      <c r="I144" s="23"/>
      <c r="J144" s="23"/>
    </row>
    <row r="145" spans="1:10" ht="15" customHeight="1" x14ac:dyDescent="0.2">
      <c r="A145" s="5"/>
      <c r="B145" s="5"/>
      <c r="C145" s="5"/>
      <c r="D145" s="5"/>
      <c r="E145" s="23"/>
      <c r="F145" s="23"/>
      <c r="G145" s="23"/>
      <c r="H145" s="23"/>
      <c r="I145" s="23"/>
      <c r="J145" s="23"/>
    </row>
    <row r="146" spans="1:10" ht="15" customHeight="1" x14ac:dyDescent="0.2">
      <c r="A146" s="5"/>
      <c r="B146" s="5"/>
      <c r="C146" s="5"/>
      <c r="D146" s="5"/>
      <c r="E146" s="23"/>
      <c r="F146" s="23"/>
      <c r="G146" s="23"/>
      <c r="H146" s="23"/>
      <c r="I146" s="23"/>
      <c r="J146" s="23"/>
    </row>
    <row r="147" spans="1:10" ht="15" customHeight="1" x14ac:dyDescent="0.2">
      <c r="A147" s="5"/>
      <c r="B147" s="5"/>
      <c r="C147" s="5"/>
      <c r="D147" s="5"/>
      <c r="E147" s="23"/>
      <c r="F147" s="23"/>
      <c r="G147" s="23"/>
      <c r="H147" s="23"/>
      <c r="I147" s="23"/>
      <c r="J147" s="23"/>
    </row>
    <row r="148" spans="1:10" x14ac:dyDescent="0.2">
      <c r="A148" s="5"/>
      <c r="B148" s="5"/>
      <c r="C148" s="5"/>
      <c r="D148" s="5"/>
      <c r="E148" s="23"/>
      <c r="F148" s="23"/>
      <c r="G148" s="23"/>
      <c r="H148" s="23"/>
      <c r="I148" s="23"/>
      <c r="J148" s="23"/>
    </row>
    <row r="149" spans="1:10" x14ac:dyDescent="0.2">
      <c r="A149" s="5"/>
      <c r="B149" s="5"/>
      <c r="C149" s="5"/>
      <c r="D149" s="5"/>
      <c r="E149" s="23"/>
      <c r="F149" s="23"/>
      <c r="G149" s="23"/>
      <c r="H149" s="23"/>
      <c r="I149" s="23"/>
      <c r="J149" s="23"/>
    </row>
    <row r="150" spans="1:10" x14ac:dyDescent="0.2">
      <c r="A150" s="5"/>
      <c r="B150" s="5"/>
      <c r="C150" s="5"/>
      <c r="D150" s="5"/>
      <c r="E150" s="23"/>
      <c r="F150" s="23"/>
      <c r="G150" s="23"/>
      <c r="H150" s="23"/>
      <c r="I150" s="23"/>
      <c r="J150" s="23"/>
    </row>
    <row r="151" spans="1:10" x14ac:dyDescent="0.2">
      <c r="A151" s="5"/>
      <c r="B151" s="5"/>
      <c r="C151" s="5"/>
      <c r="D151" s="5"/>
      <c r="E151" s="23"/>
      <c r="F151" s="23"/>
      <c r="G151" s="23"/>
      <c r="H151" s="23"/>
      <c r="I151" s="23"/>
      <c r="J151" s="23"/>
    </row>
    <row r="152" spans="1:10" x14ac:dyDescent="0.2">
      <c r="A152" s="5"/>
      <c r="B152" s="5"/>
      <c r="C152" s="5"/>
      <c r="D152" s="5"/>
      <c r="E152" s="23"/>
      <c r="F152" s="23"/>
      <c r="G152" s="23"/>
      <c r="H152" s="23"/>
      <c r="I152" s="23"/>
      <c r="J152" s="23"/>
    </row>
    <row r="153" spans="1:10" x14ac:dyDescent="0.2">
      <c r="A153" s="5"/>
      <c r="B153" s="5"/>
      <c r="C153" s="5"/>
      <c r="D153" s="5"/>
      <c r="E153" s="23"/>
      <c r="F153" s="23"/>
      <c r="G153" s="23"/>
      <c r="H153" s="23"/>
      <c r="I153" s="23"/>
      <c r="J153" s="23"/>
    </row>
    <row r="154" spans="1:10" x14ac:dyDescent="0.2">
      <c r="A154" s="5"/>
      <c r="B154" s="5"/>
      <c r="C154" s="5"/>
      <c r="D154" s="5"/>
      <c r="E154" s="23"/>
      <c r="F154" s="23"/>
      <c r="G154" s="23"/>
      <c r="H154" s="23"/>
      <c r="I154" s="23"/>
      <c r="J154" s="23"/>
    </row>
    <row r="155" spans="1:10" x14ac:dyDescent="0.2">
      <c r="A155" s="5"/>
      <c r="B155" s="5"/>
      <c r="C155" s="5"/>
      <c r="D155" s="5"/>
      <c r="E155" s="23"/>
      <c r="F155" s="23"/>
      <c r="G155" s="23"/>
      <c r="H155" s="23"/>
      <c r="I155" s="23"/>
      <c r="J155" s="23"/>
    </row>
    <row r="156" spans="1:10" x14ac:dyDescent="0.2">
      <c r="A156" s="5"/>
      <c r="B156" s="5"/>
      <c r="C156" s="5"/>
      <c r="D156" s="5"/>
      <c r="E156" s="23"/>
      <c r="F156" s="23"/>
      <c r="G156" s="23"/>
      <c r="H156" s="23"/>
      <c r="I156" s="23"/>
      <c r="J156" s="23"/>
    </row>
    <row r="157" spans="1:10" x14ac:dyDescent="0.2">
      <c r="A157" s="5"/>
      <c r="B157" s="5"/>
      <c r="C157" s="5"/>
      <c r="D157" s="5"/>
      <c r="E157" s="23"/>
      <c r="F157" s="23"/>
      <c r="G157" s="23"/>
      <c r="H157" s="23"/>
      <c r="I157" s="23"/>
      <c r="J157" s="23"/>
    </row>
    <row r="158" spans="1:10" x14ac:dyDescent="0.2">
      <c r="A158" s="5"/>
      <c r="B158" s="5"/>
      <c r="C158" s="5"/>
      <c r="D158" s="5"/>
      <c r="E158" s="23"/>
      <c r="F158" s="23"/>
      <c r="G158" s="23"/>
      <c r="H158" s="23"/>
      <c r="I158" s="23"/>
      <c r="J158" s="23"/>
    </row>
    <row r="159" spans="1:10" x14ac:dyDescent="0.2">
      <c r="A159" s="5"/>
      <c r="B159" s="5"/>
      <c r="C159" s="5"/>
      <c r="D159" s="5"/>
      <c r="E159" s="23"/>
      <c r="F159" s="23"/>
      <c r="G159" s="23"/>
      <c r="H159" s="23"/>
      <c r="I159" s="23"/>
      <c r="J159" s="23"/>
    </row>
    <row r="160" spans="1:10" x14ac:dyDescent="0.2">
      <c r="A160" s="5"/>
      <c r="B160" s="5"/>
      <c r="C160" s="5"/>
      <c r="D160" s="5"/>
      <c r="E160" s="23"/>
      <c r="F160" s="23"/>
      <c r="G160" s="23"/>
      <c r="H160" s="23"/>
      <c r="I160" s="23"/>
      <c r="J160" s="23"/>
    </row>
    <row r="161" spans="1:10" x14ac:dyDescent="0.2">
      <c r="A161" s="5"/>
      <c r="B161" s="5"/>
      <c r="C161" s="5"/>
      <c r="D161" s="5"/>
      <c r="E161" s="23"/>
      <c r="F161" s="23"/>
      <c r="G161" s="23"/>
      <c r="H161" s="23"/>
      <c r="I161" s="23"/>
      <c r="J161" s="23"/>
    </row>
    <row r="162" spans="1:10" x14ac:dyDescent="0.2">
      <c r="A162" s="5"/>
      <c r="B162" s="5"/>
      <c r="C162" s="5"/>
      <c r="D162" s="5"/>
      <c r="E162" s="23"/>
      <c r="F162" s="23"/>
      <c r="G162" s="23"/>
      <c r="H162" s="23"/>
      <c r="I162" s="23"/>
      <c r="J162" s="23"/>
    </row>
    <row r="163" spans="1:10" x14ac:dyDescent="0.2">
      <c r="A163" s="5"/>
      <c r="B163" s="5"/>
      <c r="C163" s="5"/>
      <c r="D163" s="5"/>
      <c r="E163" s="23"/>
      <c r="F163" s="23"/>
      <c r="G163" s="23"/>
      <c r="H163" s="23"/>
      <c r="I163" s="23"/>
      <c r="J163" s="23"/>
    </row>
    <row r="164" spans="1:10" x14ac:dyDescent="0.2">
      <c r="A164" s="5"/>
      <c r="B164" s="5"/>
      <c r="C164" s="5"/>
      <c r="D164" s="5"/>
      <c r="E164" s="23"/>
      <c r="F164" s="23"/>
      <c r="G164" s="23"/>
      <c r="H164" s="23"/>
      <c r="I164" s="23"/>
      <c r="J164" s="23"/>
    </row>
    <row r="165" spans="1:10" x14ac:dyDescent="0.2">
      <c r="A165" s="5"/>
      <c r="B165" s="5"/>
      <c r="C165" s="5"/>
      <c r="D165" s="5"/>
      <c r="E165" s="23"/>
      <c r="F165" s="23"/>
      <c r="G165" s="23"/>
      <c r="H165" s="23"/>
      <c r="I165" s="23"/>
      <c r="J165" s="23"/>
    </row>
    <row r="166" spans="1:10" x14ac:dyDescent="0.2">
      <c r="A166" s="5"/>
      <c r="B166" s="5"/>
      <c r="C166" s="5"/>
      <c r="D166" s="5"/>
      <c r="E166" s="23"/>
      <c r="F166" s="23"/>
      <c r="G166" s="23"/>
      <c r="H166" s="23"/>
      <c r="I166" s="23"/>
      <c r="J166" s="23"/>
    </row>
    <row r="167" spans="1:10" x14ac:dyDescent="0.2">
      <c r="A167" s="5"/>
      <c r="B167" s="5"/>
      <c r="C167" s="5"/>
      <c r="D167" s="5"/>
      <c r="E167" s="23"/>
      <c r="F167" s="23"/>
      <c r="G167" s="23"/>
      <c r="H167" s="23"/>
      <c r="I167" s="23"/>
      <c r="J167" s="23"/>
    </row>
    <row r="168" spans="1:10" x14ac:dyDescent="0.2">
      <c r="A168" s="5"/>
      <c r="B168" s="5"/>
      <c r="C168" s="5"/>
      <c r="D168" s="5"/>
      <c r="E168" s="23"/>
      <c r="F168" s="23"/>
      <c r="G168" s="23"/>
      <c r="H168" s="23"/>
      <c r="I168" s="23"/>
      <c r="J168" s="23"/>
    </row>
    <row r="169" spans="1:10" x14ac:dyDescent="0.2">
      <c r="A169" s="5"/>
      <c r="B169" s="5"/>
      <c r="C169" s="5"/>
      <c r="D169" s="5"/>
      <c r="E169" s="23"/>
      <c r="F169" s="23"/>
      <c r="G169" s="23"/>
      <c r="H169" s="23"/>
      <c r="I169" s="23"/>
      <c r="J169" s="23"/>
    </row>
    <row r="170" spans="1:10" x14ac:dyDescent="0.2">
      <c r="A170" s="5"/>
      <c r="B170" s="5"/>
      <c r="C170" s="5"/>
      <c r="D170" s="5"/>
      <c r="E170" s="23"/>
      <c r="F170" s="23"/>
      <c r="G170" s="23"/>
      <c r="H170" s="23"/>
      <c r="I170" s="23"/>
      <c r="J170" s="23"/>
    </row>
    <row r="171" spans="1:10" x14ac:dyDescent="0.2">
      <c r="A171" s="5"/>
      <c r="B171" s="5"/>
      <c r="C171" s="5"/>
      <c r="D171" s="5"/>
      <c r="E171" s="23"/>
      <c r="F171" s="23"/>
      <c r="G171" s="23"/>
      <c r="H171" s="23"/>
      <c r="I171" s="23"/>
      <c r="J171" s="23"/>
    </row>
    <row r="172" spans="1:10" x14ac:dyDescent="0.2">
      <c r="A172" s="5"/>
      <c r="B172" s="5"/>
      <c r="C172" s="5"/>
      <c r="D172" s="5"/>
      <c r="E172" s="23"/>
      <c r="F172" s="23"/>
      <c r="G172" s="23"/>
      <c r="H172" s="23"/>
      <c r="I172" s="23"/>
      <c r="J172" s="23"/>
    </row>
    <row r="173" spans="1:10" x14ac:dyDescent="0.2">
      <c r="A173" s="5"/>
      <c r="B173" s="5"/>
      <c r="C173" s="5"/>
      <c r="D173" s="5"/>
      <c r="E173" s="23"/>
      <c r="F173" s="23"/>
      <c r="G173" s="23"/>
      <c r="H173" s="23"/>
      <c r="I173" s="23"/>
      <c r="J173" s="23"/>
    </row>
    <row r="174" spans="1:10" x14ac:dyDescent="0.2">
      <c r="A174" s="5"/>
      <c r="B174" s="5"/>
      <c r="C174" s="5"/>
      <c r="D174" s="5"/>
      <c r="E174" s="23"/>
      <c r="F174" s="23"/>
      <c r="G174" s="23"/>
      <c r="H174" s="23"/>
      <c r="I174" s="23"/>
      <c r="J174" s="23"/>
    </row>
    <row r="175" spans="1:10" x14ac:dyDescent="0.2">
      <c r="A175" s="5"/>
      <c r="B175" s="5"/>
      <c r="C175" s="5"/>
      <c r="D175" s="5"/>
      <c r="E175" s="23"/>
      <c r="F175" s="23"/>
      <c r="G175" s="23"/>
      <c r="H175" s="23"/>
      <c r="I175" s="23"/>
      <c r="J175" s="23"/>
    </row>
    <row r="176" spans="1:10" x14ac:dyDescent="0.2">
      <c r="A176" s="5"/>
      <c r="B176" s="5"/>
      <c r="C176" s="5"/>
      <c r="D176" s="5"/>
      <c r="E176" s="23"/>
      <c r="F176" s="23"/>
      <c r="G176" s="23"/>
      <c r="H176" s="23"/>
      <c r="I176" s="23"/>
      <c r="J176" s="23"/>
    </row>
    <row r="177" spans="1:10" x14ac:dyDescent="0.2">
      <c r="A177" s="5"/>
      <c r="B177" s="5"/>
      <c r="C177" s="5"/>
      <c r="D177" s="5"/>
      <c r="E177" s="23"/>
      <c r="F177" s="23"/>
      <c r="G177" s="23"/>
      <c r="H177" s="23"/>
      <c r="I177" s="23"/>
      <c r="J177" s="23"/>
    </row>
    <row r="178" spans="1:10" x14ac:dyDescent="0.2">
      <c r="A178" s="5"/>
      <c r="B178" s="5"/>
      <c r="C178" s="5"/>
      <c r="D178" s="5"/>
      <c r="E178" s="23"/>
      <c r="F178" s="23"/>
      <c r="G178" s="23"/>
      <c r="H178" s="23"/>
      <c r="I178" s="23"/>
      <c r="J178" s="23"/>
    </row>
    <row r="179" spans="1:10" x14ac:dyDescent="0.2">
      <c r="A179" s="5"/>
      <c r="B179" s="5"/>
      <c r="C179" s="5"/>
      <c r="D179" s="5"/>
      <c r="E179" s="23"/>
      <c r="F179" s="23"/>
      <c r="G179" s="23"/>
      <c r="H179" s="23"/>
      <c r="I179" s="23"/>
      <c r="J179" s="23"/>
    </row>
    <row r="180" spans="1:10" x14ac:dyDescent="0.2">
      <c r="A180" s="5"/>
      <c r="B180" s="5"/>
      <c r="C180" s="5"/>
      <c r="D180" s="5"/>
      <c r="E180" s="23"/>
      <c r="F180" s="23"/>
      <c r="G180" s="23"/>
      <c r="H180" s="23"/>
      <c r="I180" s="23"/>
      <c r="J180" s="23"/>
    </row>
    <row r="181" spans="1:10" x14ac:dyDescent="0.2">
      <c r="A181" s="5"/>
      <c r="B181" s="5"/>
      <c r="C181" s="5"/>
      <c r="D181" s="5"/>
      <c r="E181" s="23"/>
      <c r="F181" s="23"/>
      <c r="G181" s="23"/>
      <c r="H181" s="23"/>
      <c r="I181" s="23"/>
      <c r="J181" s="23"/>
    </row>
    <row r="182" spans="1:10" x14ac:dyDescent="0.2">
      <c r="A182" s="5"/>
      <c r="B182" s="5"/>
      <c r="C182" s="5"/>
      <c r="D182" s="5"/>
      <c r="E182" s="23"/>
      <c r="F182" s="23"/>
      <c r="G182" s="23"/>
      <c r="H182" s="23"/>
      <c r="I182" s="23"/>
      <c r="J182" s="23"/>
    </row>
    <row r="183" spans="1:10" x14ac:dyDescent="0.2">
      <c r="A183" s="5"/>
      <c r="B183" s="5"/>
      <c r="C183" s="5"/>
      <c r="D183" s="5"/>
      <c r="E183" s="23"/>
      <c r="F183" s="23"/>
      <c r="G183" s="23"/>
      <c r="H183" s="23"/>
      <c r="I183" s="23"/>
      <c r="J183" s="23"/>
    </row>
    <row r="184" spans="1:10" x14ac:dyDescent="0.2">
      <c r="A184" s="5"/>
      <c r="B184" s="5"/>
      <c r="C184" s="5"/>
      <c r="D184" s="5"/>
      <c r="E184" s="23"/>
      <c r="F184" s="23"/>
      <c r="G184" s="23"/>
      <c r="H184" s="23"/>
      <c r="I184" s="23"/>
      <c r="J184" s="23"/>
    </row>
    <row r="185" spans="1:10" x14ac:dyDescent="0.2">
      <c r="A185" s="5"/>
      <c r="B185" s="5"/>
      <c r="C185" s="5"/>
      <c r="D185" s="5"/>
      <c r="E185" s="23"/>
      <c r="F185" s="23"/>
      <c r="G185" s="23"/>
      <c r="H185" s="23"/>
      <c r="I185" s="23"/>
      <c r="J185" s="23"/>
    </row>
    <row r="186" spans="1:10" x14ac:dyDescent="0.2">
      <c r="A186" s="5"/>
      <c r="B186" s="5"/>
      <c r="C186" s="5"/>
      <c r="D186" s="5"/>
      <c r="E186" s="23"/>
      <c r="F186" s="23"/>
      <c r="G186" s="23"/>
      <c r="H186" s="23"/>
      <c r="I186" s="23"/>
      <c r="J186" s="23"/>
    </row>
    <row r="187" spans="1:10" x14ac:dyDescent="0.2">
      <c r="A187" s="5"/>
      <c r="B187" s="5"/>
      <c r="C187" s="5"/>
      <c r="D187" s="5"/>
      <c r="E187" s="23"/>
      <c r="F187" s="23"/>
      <c r="G187" s="23"/>
      <c r="H187" s="23"/>
      <c r="I187" s="23"/>
      <c r="J187" s="23"/>
    </row>
    <row r="188" spans="1:10" x14ac:dyDescent="0.2">
      <c r="A188" s="5"/>
      <c r="B188" s="5"/>
      <c r="C188" s="5"/>
      <c r="D188" s="5"/>
      <c r="E188" s="23"/>
      <c r="F188" s="23"/>
      <c r="G188" s="23"/>
      <c r="H188" s="23"/>
      <c r="I188" s="23"/>
      <c r="J188" s="23"/>
    </row>
    <row r="189" spans="1:10" x14ac:dyDescent="0.2">
      <c r="A189" s="5"/>
      <c r="B189" s="5"/>
      <c r="C189" s="5"/>
      <c r="D189" s="5"/>
      <c r="E189" s="23"/>
      <c r="F189" s="23"/>
      <c r="G189" s="23"/>
      <c r="H189" s="23"/>
      <c r="I189" s="23"/>
      <c r="J189" s="23"/>
    </row>
    <row r="190" spans="1:10" x14ac:dyDescent="0.2">
      <c r="A190" s="5"/>
      <c r="B190" s="5"/>
      <c r="C190" s="5"/>
      <c r="D190" s="5"/>
      <c r="E190" s="23"/>
      <c r="F190" s="23"/>
      <c r="G190" s="23"/>
      <c r="H190" s="23"/>
      <c r="I190" s="23"/>
      <c r="J190" s="23"/>
    </row>
    <row r="191" spans="1:10" x14ac:dyDescent="0.2">
      <c r="A191" s="5"/>
      <c r="B191" s="5"/>
      <c r="C191" s="5"/>
      <c r="D191" s="5"/>
      <c r="E191" s="23"/>
      <c r="F191" s="23"/>
      <c r="G191" s="23"/>
      <c r="H191" s="23"/>
      <c r="I191" s="23"/>
      <c r="J191" s="23"/>
    </row>
    <row r="192" spans="1:10" x14ac:dyDescent="0.2">
      <c r="A192" s="5"/>
      <c r="B192" s="5"/>
      <c r="C192" s="5"/>
      <c r="D192" s="5"/>
      <c r="E192" s="23"/>
      <c r="F192" s="23"/>
      <c r="G192" s="23"/>
      <c r="H192" s="23"/>
      <c r="I192" s="23"/>
      <c r="J192" s="23"/>
    </row>
    <row r="193" spans="1:10" x14ac:dyDescent="0.2">
      <c r="A193" s="5"/>
      <c r="B193" s="5"/>
      <c r="C193" s="5"/>
      <c r="D193" s="5"/>
      <c r="E193" s="23"/>
      <c r="F193" s="23"/>
      <c r="G193" s="23"/>
      <c r="H193" s="23"/>
      <c r="I193" s="23"/>
      <c r="J193" s="23"/>
    </row>
    <row r="194" spans="1:10" x14ac:dyDescent="0.2">
      <c r="A194" s="5"/>
      <c r="B194" s="5"/>
      <c r="C194" s="5"/>
      <c r="D194" s="5"/>
      <c r="E194" s="23"/>
      <c r="F194" s="23"/>
      <c r="G194" s="23"/>
      <c r="H194" s="23"/>
      <c r="I194" s="23"/>
      <c r="J194" s="23"/>
    </row>
    <row r="195" spans="1:10" x14ac:dyDescent="0.2">
      <c r="A195" s="5"/>
      <c r="B195" s="5"/>
      <c r="C195" s="5"/>
      <c r="D195" s="5"/>
      <c r="E195" s="23"/>
      <c r="F195" s="23"/>
      <c r="G195" s="23"/>
      <c r="H195" s="23"/>
      <c r="I195" s="23"/>
      <c r="J195" s="23"/>
    </row>
    <row r="196" spans="1:10" x14ac:dyDescent="0.2">
      <c r="A196" s="5"/>
      <c r="B196" s="5"/>
      <c r="C196" s="5"/>
      <c r="D196" s="5"/>
      <c r="E196" s="23"/>
      <c r="F196" s="23"/>
      <c r="G196" s="23"/>
      <c r="H196" s="23"/>
      <c r="I196" s="23"/>
      <c r="J196" s="23"/>
    </row>
    <row r="197" spans="1:10" x14ac:dyDescent="0.2">
      <c r="A197" s="5"/>
      <c r="B197" s="5"/>
      <c r="C197" s="5"/>
      <c r="D197" s="5"/>
      <c r="E197" s="23"/>
      <c r="F197" s="23"/>
      <c r="G197" s="23"/>
      <c r="H197" s="23"/>
      <c r="I197" s="23"/>
      <c r="J197" s="23"/>
    </row>
    <row r="198" spans="1:10" x14ac:dyDescent="0.2">
      <c r="A198" s="5"/>
      <c r="B198" s="5"/>
      <c r="C198" s="5"/>
      <c r="D198" s="5"/>
      <c r="E198" s="23"/>
      <c r="F198" s="23"/>
      <c r="G198" s="23"/>
      <c r="H198" s="23"/>
      <c r="I198" s="23"/>
      <c r="J198" s="23"/>
    </row>
    <row r="199" spans="1:10" x14ac:dyDescent="0.2">
      <c r="A199" s="5"/>
      <c r="B199" s="5"/>
      <c r="C199" s="5"/>
      <c r="D199" s="5"/>
      <c r="E199" s="23"/>
      <c r="F199" s="23"/>
      <c r="G199" s="23"/>
      <c r="H199" s="23"/>
      <c r="I199" s="23"/>
      <c r="J199" s="23"/>
    </row>
    <row r="200" spans="1:10" x14ac:dyDescent="0.2">
      <c r="A200" s="5"/>
      <c r="B200" s="5"/>
      <c r="C200" s="5"/>
      <c r="D200" s="5"/>
      <c r="E200" s="23"/>
      <c r="F200" s="23"/>
      <c r="G200" s="23"/>
      <c r="H200" s="23"/>
      <c r="I200" s="23"/>
      <c r="J200" s="23"/>
    </row>
    <row r="201" spans="1:10" x14ac:dyDescent="0.2">
      <c r="A201" s="5"/>
      <c r="B201" s="5"/>
      <c r="C201" s="5"/>
      <c r="D201" s="5"/>
      <c r="E201" s="23"/>
      <c r="F201" s="23"/>
      <c r="G201" s="23"/>
      <c r="H201" s="23"/>
      <c r="I201" s="23"/>
      <c r="J201" s="23"/>
    </row>
    <row r="202" spans="1:10" x14ac:dyDescent="0.2">
      <c r="A202" s="5"/>
      <c r="B202" s="5"/>
      <c r="C202" s="5"/>
      <c r="D202" s="5"/>
      <c r="E202" s="23"/>
      <c r="F202" s="23"/>
      <c r="G202" s="23"/>
      <c r="H202" s="23"/>
      <c r="I202" s="23"/>
      <c r="J202" s="23"/>
    </row>
    <row r="203" spans="1:10" x14ac:dyDescent="0.2">
      <c r="A203" s="5"/>
      <c r="B203" s="5"/>
      <c r="C203" s="5"/>
      <c r="D203" s="5"/>
      <c r="E203" s="23"/>
      <c r="F203" s="23"/>
      <c r="G203" s="23"/>
      <c r="H203" s="23"/>
      <c r="I203" s="23"/>
      <c r="J203" s="23"/>
    </row>
    <row r="204" spans="1:10" x14ac:dyDescent="0.2">
      <c r="A204" s="5"/>
      <c r="B204" s="5"/>
      <c r="C204" s="5"/>
      <c r="D204" s="5"/>
      <c r="E204" s="23"/>
      <c r="F204" s="23"/>
      <c r="G204" s="23"/>
      <c r="H204" s="23"/>
      <c r="I204" s="23"/>
      <c r="J204" s="23"/>
    </row>
    <row r="205" spans="1:10" x14ac:dyDescent="0.2">
      <c r="A205" s="5"/>
      <c r="B205" s="5"/>
      <c r="C205" s="5"/>
      <c r="D205" s="5"/>
      <c r="E205" s="23"/>
      <c r="F205" s="23"/>
      <c r="G205" s="23"/>
      <c r="H205" s="23"/>
      <c r="I205" s="23"/>
      <c r="J205" s="23"/>
    </row>
    <row r="206" spans="1:10" x14ac:dyDescent="0.2">
      <c r="A206" s="5"/>
      <c r="B206" s="5"/>
      <c r="C206" s="5"/>
      <c r="D206" s="5"/>
      <c r="E206" s="23"/>
      <c r="F206" s="23"/>
      <c r="G206" s="23"/>
      <c r="H206" s="23"/>
      <c r="I206" s="23"/>
      <c r="J206" s="23"/>
    </row>
    <row r="207" spans="1:10" x14ac:dyDescent="0.2">
      <c r="A207" s="5"/>
      <c r="B207" s="5"/>
      <c r="C207" s="5"/>
      <c r="D207" s="5"/>
      <c r="E207" s="23"/>
      <c r="F207" s="23"/>
      <c r="G207" s="23"/>
      <c r="H207" s="23"/>
      <c r="I207" s="23"/>
      <c r="J207" s="23"/>
    </row>
    <row r="208" spans="1:10" x14ac:dyDescent="0.2">
      <c r="A208" s="5"/>
      <c r="B208" s="5"/>
      <c r="C208" s="5"/>
      <c r="D208" s="5"/>
      <c r="E208" s="23"/>
      <c r="F208" s="23"/>
      <c r="G208" s="23"/>
      <c r="H208" s="23"/>
      <c r="I208" s="23"/>
      <c r="J208" s="23"/>
    </row>
    <row r="209" spans="1:10" x14ac:dyDescent="0.2">
      <c r="A209" s="5"/>
      <c r="B209" s="5"/>
      <c r="C209" s="5"/>
      <c r="D209" s="5"/>
      <c r="E209" s="23"/>
      <c r="F209" s="23"/>
      <c r="G209" s="23"/>
      <c r="H209" s="23"/>
      <c r="I209" s="23"/>
      <c r="J209" s="23"/>
    </row>
    <row r="210" spans="1:10" x14ac:dyDescent="0.2">
      <c r="A210" s="5"/>
      <c r="B210" s="5"/>
      <c r="C210" s="5"/>
      <c r="D210" s="5"/>
      <c r="E210" s="23"/>
      <c r="F210" s="23"/>
      <c r="G210" s="23"/>
      <c r="H210" s="23"/>
      <c r="I210" s="23"/>
      <c r="J210" s="23"/>
    </row>
    <row r="211" spans="1:10" x14ac:dyDescent="0.2">
      <c r="A211" s="5"/>
      <c r="B211" s="5"/>
      <c r="C211" s="5"/>
      <c r="D211" s="5"/>
      <c r="E211" s="23"/>
      <c r="F211" s="23"/>
      <c r="G211" s="23"/>
      <c r="H211" s="23"/>
      <c r="I211" s="23"/>
      <c r="J211" s="23"/>
    </row>
    <row r="212" spans="1:10" x14ac:dyDescent="0.2">
      <c r="A212" s="5"/>
      <c r="B212" s="5"/>
      <c r="C212" s="5"/>
      <c r="D212" s="5"/>
      <c r="E212" s="23"/>
      <c r="F212" s="23"/>
      <c r="G212" s="23"/>
      <c r="H212" s="23"/>
      <c r="I212" s="23"/>
      <c r="J212" s="23"/>
    </row>
    <row r="213" spans="1:10" x14ac:dyDescent="0.2">
      <c r="A213" s="5"/>
      <c r="B213" s="5"/>
      <c r="C213" s="5"/>
      <c r="D213" s="5"/>
      <c r="E213" s="23"/>
      <c r="F213" s="23"/>
      <c r="G213" s="23"/>
      <c r="H213" s="23"/>
      <c r="I213" s="23"/>
      <c r="J213" s="23"/>
    </row>
    <row r="214" spans="1:10" x14ac:dyDescent="0.2">
      <c r="A214" s="5"/>
      <c r="B214" s="5"/>
      <c r="C214" s="5"/>
      <c r="D214" s="5"/>
      <c r="E214" s="23"/>
      <c r="F214" s="23"/>
      <c r="G214" s="23"/>
      <c r="H214" s="23"/>
      <c r="I214" s="23"/>
      <c r="J214" s="23"/>
    </row>
    <row r="215" spans="1:10" x14ac:dyDescent="0.2">
      <c r="A215" s="5"/>
      <c r="B215" s="5"/>
      <c r="C215" s="5"/>
      <c r="D215" s="5"/>
      <c r="E215" s="23"/>
      <c r="F215" s="23"/>
      <c r="G215" s="23"/>
      <c r="H215" s="23"/>
      <c r="I215" s="23"/>
      <c r="J215" s="23"/>
    </row>
    <row r="216" spans="1:10" x14ac:dyDescent="0.2">
      <c r="A216" s="5"/>
      <c r="B216" s="5"/>
      <c r="C216" s="5"/>
      <c r="D216" s="5"/>
      <c r="E216" s="23"/>
      <c r="F216" s="23"/>
      <c r="G216" s="23"/>
      <c r="H216" s="23"/>
      <c r="I216" s="23"/>
      <c r="J216" s="23"/>
    </row>
    <row r="217" spans="1:10" x14ac:dyDescent="0.2">
      <c r="A217" s="5"/>
      <c r="B217" s="5"/>
      <c r="C217" s="5"/>
      <c r="D217" s="5"/>
      <c r="E217" s="23"/>
      <c r="F217" s="23"/>
      <c r="G217" s="23"/>
      <c r="H217" s="23"/>
      <c r="I217" s="23"/>
      <c r="J217" s="23"/>
    </row>
    <row r="218" spans="1:10" x14ac:dyDescent="0.2">
      <c r="A218" s="5"/>
      <c r="B218" s="5"/>
      <c r="C218" s="5"/>
      <c r="D218" s="5"/>
      <c r="E218" s="23"/>
      <c r="F218" s="23"/>
      <c r="G218" s="23"/>
      <c r="H218" s="23"/>
      <c r="I218" s="23"/>
      <c r="J218" s="23"/>
    </row>
    <row r="219" spans="1:10" x14ac:dyDescent="0.2">
      <c r="A219" s="5"/>
      <c r="B219" s="5"/>
      <c r="C219" s="5"/>
      <c r="D219" s="5"/>
      <c r="E219" s="23"/>
      <c r="F219" s="23"/>
      <c r="G219" s="23"/>
      <c r="H219" s="23"/>
      <c r="I219" s="23"/>
      <c r="J219" s="23"/>
    </row>
    <row r="220" spans="1:10" x14ac:dyDescent="0.2">
      <c r="A220" s="5"/>
      <c r="B220" s="5"/>
      <c r="C220" s="5"/>
      <c r="D220" s="5"/>
      <c r="E220" s="23"/>
      <c r="F220" s="23"/>
      <c r="G220" s="23"/>
      <c r="H220" s="23"/>
      <c r="I220" s="23"/>
      <c r="J220" s="23"/>
    </row>
    <row r="221" spans="1:10" x14ac:dyDescent="0.2">
      <c r="A221" s="5"/>
      <c r="B221" s="5"/>
      <c r="C221" s="5"/>
      <c r="D221" s="5"/>
      <c r="E221" s="23"/>
      <c r="F221" s="23"/>
      <c r="G221" s="23"/>
      <c r="H221" s="23"/>
      <c r="I221" s="23"/>
      <c r="J221" s="23"/>
    </row>
    <row r="222" spans="1:10" x14ac:dyDescent="0.2">
      <c r="A222" s="5"/>
      <c r="B222" s="5"/>
      <c r="C222" s="5"/>
      <c r="D222" s="5"/>
      <c r="E222" s="23"/>
      <c r="F222" s="23"/>
      <c r="G222" s="23"/>
      <c r="H222" s="23"/>
      <c r="I222" s="23"/>
      <c r="J222" s="23"/>
    </row>
    <row r="223" spans="1:10" x14ac:dyDescent="0.2">
      <c r="A223" s="5"/>
      <c r="B223" s="5"/>
      <c r="C223" s="5"/>
      <c r="D223" s="5"/>
      <c r="E223" s="23"/>
      <c r="F223" s="23"/>
      <c r="G223" s="23"/>
      <c r="H223" s="23"/>
      <c r="I223" s="23"/>
      <c r="J223" s="23"/>
    </row>
    <row r="224" spans="1:10" x14ac:dyDescent="0.2">
      <c r="A224" s="5"/>
      <c r="B224" s="5"/>
      <c r="C224" s="5"/>
      <c r="D224" s="5"/>
      <c r="E224" s="23"/>
      <c r="F224" s="23"/>
      <c r="G224" s="23"/>
      <c r="H224" s="23"/>
      <c r="I224" s="23"/>
      <c r="J224" s="23"/>
    </row>
    <row r="225" spans="1:10" x14ac:dyDescent="0.2">
      <c r="A225" s="5"/>
      <c r="B225" s="5"/>
      <c r="C225" s="5"/>
      <c r="D225" s="5"/>
      <c r="E225" s="23"/>
      <c r="F225" s="23"/>
      <c r="G225" s="23"/>
      <c r="H225" s="23"/>
      <c r="I225" s="23"/>
      <c r="J225" s="23"/>
    </row>
    <row r="226" spans="1:10" x14ac:dyDescent="0.2">
      <c r="A226" s="5"/>
      <c r="B226" s="5"/>
      <c r="C226" s="5"/>
      <c r="D226" s="5"/>
      <c r="E226" s="23"/>
      <c r="F226" s="23"/>
      <c r="G226" s="23"/>
      <c r="H226" s="23"/>
      <c r="I226" s="23"/>
      <c r="J226" s="23"/>
    </row>
    <row r="227" spans="1:10" x14ac:dyDescent="0.2">
      <c r="A227" s="5"/>
      <c r="B227" s="5"/>
      <c r="C227" s="5"/>
      <c r="D227" s="5"/>
      <c r="E227" s="23"/>
      <c r="F227" s="23"/>
      <c r="G227" s="23"/>
      <c r="H227" s="23"/>
      <c r="I227" s="23"/>
      <c r="J227" s="23"/>
    </row>
    <row r="228" spans="1:10" x14ac:dyDescent="0.2">
      <c r="A228" s="5"/>
      <c r="B228" s="5"/>
      <c r="C228" s="5"/>
      <c r="D228" s="5"/>
      <c r="E228" s="23"/>
      <c r="F228" s="23"/>
      <c r="G228" s="23"/>
      <c r="H228" s="23"/>
      <c r="I228" s="23"/>
      <c r="J228" s="23"/>
    </row>
    <row r="229" spans="1:10" x14ac:dyDescent="0.2">
      <c r="A229" s="5"/>
      <c r="B229" s="5"/>
      <c r="C229" s="5"/>
      <c r="D229" s="5"/>
      <c r="E229" s="23"/>
      <c r="F229" s="23"/>
      <c r="G229" s="23"/>
      <c r="H229" s="23"/>
      <c r="I229" s="23"/>
      <c r="J229" s="23"/>
    </row>
    <row r="230" spans="1:10" x14ac:dyDescent="0.2">
      <c r="A230" s="5"/>
      <c r="B230" s="5"/>
      <c r="C230" s="5"/>
      <c r="D230" s="5"/>
      <c r="E230" s="23"/>
      <c r="F230" s="23"/>
      <c r="G230" s="23"/>
      <c r="H230" s="23"/>
      <c r="I230" s="23"/>
      <c r="J230" s="23"/>
    </row>
    <row r="231" spans="1:10" x14ac:dyDescent="0.2">
      <c r="A231" s="5"/>
      <c r="B231" s="5"/>
      <c r="C231" s="5"/>
      <c r="D231" s="5"/>
      <c r="E231" s="23"/>
      <c r="F231" s="23"/>
      <c r="G231" s="23"/>
      <c r="H231" s="23"/>
      <c r="I231" s="23"/>
      <c r="J231" s="23"/>
    </row>
    <row r="232" spans="1:10" x14ac:dyDescent="0.2">
      <c r="A232" s="5"/>
      <c r="B232" s="5"/>
      <c r="C232" s="5"/>
      <c r="D232" s="5"/>
      <c r="E232" s="23"/>
      <c r="F232" s="23"/>
      <c r="G232" s="23"/>
      <c r="H232" s="23"/>
      <c r="I232" s="23"/>
      <c r="J232" s="23"/>
    </row>
    <row r="233" spans="1:10" x14ac:dyDescent="0.2">
      <c r="A233" s="5"/>
      <c r="B233" s="5"/>
      <c r="C233" s="5"/>
      <c r="D233" s="5"/>
      <c r="E233" s="23"/>
      <c r="F233" s="23"/>
      <c r="G233" s="23"/>
      <c r="H233" s="23"/>
      <c r="I233" s="23"/>
      <c r="J233" s="23"/>
    </row>
    <row r="234" spans="1:10" x14ac:dyDescent="0.2">
      <c r="A234" s="5"/>
      <c r="B234" s="5"/>
      <c r="C234" s="5"/>
      <c r="D234" s="5"/>
      <c r="E234" s="23"/>
      <c r="F234" s="23"/>
      <c r="G234" s="23"/>
      <c r="H234" s="23"/>
      <c r="I234" s="23"/>
      <c r="J234" s="23"/>
    </row>
    <row r="235" spans="1:10" x14ac:dyDescent="0.2">
      <c r="A235" s="5"/>
      <c r="B235" s="5"/>
      <c r="C235" s="5"/>
      <c r="D235" s="5"/>
      <c r="E235" s="23"/>
      <c r="F235" s="23"/>
      <c r="G235" s="23"/>
      <c r="H235" s="23"/>
      <c r="I235" s="23"/>
      <c r="J235" s="23"/>
    </row>
    <row r="236" spans="1:10" x14ac:dyDescent="0.2">
      <c r="A236" s="5"/>
      <c r="B236" s="5"/>
      <c r="C236" s="5"/>
      <c r="D236" s="5"/>
      <c r="E236" s="23"/>
      <c r="F236" s="23"/>
      <c r="G236" s="23"/>
      <c r="H236" s="23"/>
      <c r="I236" s="23"/>
      <c r="J236" s="23"/>
    </row>
    <row r="237" spans="1:10" x14ac:dyDescent="0.2">
      <c r="A237" s="5"/>
      <c r="B237" s="5"/>
      <c r="C237" s="5"/>
      <c r="D237" s="5"/>
      <c r="E237" s="23"/>
      <c r="F237" s="23"/>
      <c r="G237" s="23"/>
      <c r="H237" s="23"/>
      <c r="I237" s="23"/>
      <c r="J237" s="23"/>
    </row>
    <row r="238" spans="1:10" x14ac:dyDescent="0.2">
      <c r="A238" s="5"/>
      <c r="B238" s="5"/>
      <c r="C238" s="5"/>
      <c r="D238" s="5"/>
      <c r="E238" s="23"/>
      <c r="F238" s="23"/>
      <c r="G238" s="23"/>
      <c r="H238" s="23"/>
      <c r="I238" s="23"/>
      <c r="J238" s="23"/>
    </row>
    <row r="239" spans="1:10" x14ac:dyDescent="0.2">
      <c r="A239" s="5"/>
      <c r="B239" s="5"/>
      <c r="C239" s="5"/>
      <c r="D239" s="5"/>
      <c r="E239" s="23"/>
      <c r="F239" s="23"/>
      <c r="G239" s="23"/>
      <c r="H239" s="23"/>
      <c r="I239" s="23"/>
      <c r="J239" s="23"/>
    </row>
    <row r="240" spans="1:10" x14ac:dyDescent="0.2">
      <c r="A240" s="5"/>
      <c r="B240" s="5"/>
      <c r="C240" s="5"/>
      <c r="D240" s="5"/>
      <c r="E240" s="23"/>
      <c r="F240" s="23"/>
      <c r="G240" s="23"/>
      <c r="H240" s="23"/>
      <c r="I240" s="23"/>
      <c r="J240" s="23"/>
    </row>
    <row r="241" spans="1:10" x14ac:dyDescent="0.2">
      <c r="A241" s="5"/>
      <c r="B241" s="5"/>
      <c r="C241" s="5"/>
      <c r="D241" s="5"/>
      <c r="E241" s="23"/>
      <c r="F241" s="23"/>
      <c r="G241" s="23"/>
      <c r="H241" s="23"/>
      <c r="I241" s="23"/>
      <c r="J241" s="23"/>
    </row>
    <row r="242" spans="1:10" x14ac:dyDescent="0.2">
      <c r="A242" s="5"/>
      <c r="B242" s="5"/>
      <c r="C242" s="5"/>
      <c r="D242" s="5"/>
      <c r="E242" s="23"/>
      <c r="F242" s="23"/>
      <c r="G242" s="23"/>
      <c r="H242" s="23"/>
      <c r="I242" s="23"/>
      <c r="J242" s="23"/>
    </row>
    <row r="243" spans="1:10" x14ac:dyDescent="0.2">
      <c r="A243" s="5"/>
      <c r="B243" s="5"/>
      <c r="C243" s="5"/>
      <c r="D243" s="5"/>
      <c r="E243" s="23"/>
      <c r="F243" s="23"/>
      <c r="G243" s="23"/>
      <c r="H243" s="23"/>
      <c r="I243" s="23"/>
      <c r="J243" s="23"/>
    </row>
    <row r="244" spans="1:10" x14ac:dyDescent="0.2">
      <c r="A244" s="5"/>
      <c r="B244" s="5"/>
      <c r="C244" s="5"/>
      <c r="D244" s="5"/>
      <c r="E244" s="23"/>
      <c r="F244" s="23"/>
      <c r="G244" s="23"/>
      <c r="H244" s="23"/>
      <c r="I244" s="23"/>
      <c r="J244" s="23"/>
    </row>
    <row r="245" spans="1:10" x14ac:dyDescent="0.2">
      <c r="A245" s="5"/>
      <c r="B245" s="5"/>
      <c r="C245" s="5"/>
      <c r="D245" s="5"/>
      <c r="E245" s="23"/>
      <c r="F245" s="23"/>
      <c r="G245" s="23"/>
      <c r="H245" s="23"/>
      <c r="I245" s="23"/>
      <c r="J245" s="23"/>
    </row>
    <row r="246" spans="1:10" x14ac:dyDescent="0.2">
      <c r="A246" s="5"/>
      <c r="B246" s="5"/>
      <c r="C246" s="5"/>
      <c r="D246" s="5"/>
      <c r="E246" s="23"/>
      <c r="F246" s="23"/>
      <c r="G246" s="23"/>
      <c r="H246" s="23"/>
      <c r="I246" s="23"/>
      <c r="J246" s="23"/>
    </row>
    <row r="247" spans="1:10" x14ac:dyDescent="0.2">
      <c r="A247" s="5"/>
      <c r="B247" s="5"/>
      <c r="C247" s="5"/>
      <c r="D247" s="5"/>
      <c r="E247" s="23"/>
      <c r="F247" s="23"/>
      <c r="G247" s="23"/>
      <c r="H247" s="23"/>
      <c r="I247" s="23"/>
      <c r="J247" s="23"/>
    </row>
    <row r="248" spans="1:10" x14ac:dyDescent="0.2">
      <c r="A248" s="5"/>
      <c r="B248" s="5"/>
      <c r="C248" s="5"/>
      <c r="D248" s="5"/>
      <c r="E248" s="23"/>
      <c r="F248" s="23"/>
      <c r="G248" s="23"/>
      <c r="H248" s="23"/>
      <c r="I248" s="23"/>
      <c r="J248" s="23"/>
    </row>
    <row r="249" spans="1:10" x14ac:dyDescent="0.2">
      <c r="A249" s="5"/>
      <c r="B249" s="5"/>
      <c r="C249" s="5"/>
      <c r="D249" s="5"/>
      <c r="E249" s="23"/>
      <c r="F249" s="23"/>
      <c r="G249" s="23"/>
      <c r="H249" s="23"/>
      <c r="I249" s="23"/>
      <c r="J249" s="23"/>
    </row>
    <row r="250" spans="1:10" x14ac:dyDescent="0.2">
      <c r="A250" s="5"/>
      <c r="B250" s="5"/>
      <c r="C250" s="5"/>
      <c r="D250" s="5"/>
      <c r="E250" s="23"/>
      <c r="F250" s="23"/>
      <c r="G250" s="23"/>
      <c r="H250" s="23"/>
      <c r="I250" s="23"/>
      <c r="J250" s="23"/>
    </row>
    <row r="251" spans="1:10" x14ac:dyDescent="0.2">
      <c r="A251" s="5"/>
      <c r="B251" s="5"/>
      <c r="C251" s="5"/>
      <c r="D251" s="5"/>
      <c r="E251" s="23"/>
      <c r="F251" s="23"/>
      <c r="G251" s="23"/>
      <c r="H251" s="23"/>
      <c r="I251" s="23"/>
      <c r="J251" s="23"/>
    </row>
    <row r="252" spans="1:10" x14ac:dyDescent="0.2">
      <c r="A252" s="5"/>
      <c r="B252" s="5"/>
      <c r="C252" s="5"/>
      <c r="D252" s="5"/>
      <c r="E252" s="23"/>
      <c r="F252" s="23"/>
      <c r="G252" s="23"/>
      <c r="H252" s="23"/>
      <c r="I252" s="23"/>
      <c r="J252" s="23"/>
    </row>
    <row r="253" spans="1:10" x14ac:dyDescent="0.2">
      <c r="A253" s="5"/>
      <c r="B253" s="5"/>
      <c r="C253" s="5"/>
      <c r="D253" s="5"/>
      <c r="E253" s="23"/>
      <c r="F253" s="23"/>
      <c r="G253" s="23"/>
      <c r="H253" s="23"/>
      <c r="I253" s="23"/>
      <c r="J253" s="23"/>
    </row>
    <row r="254" spans="1:10" x14ac:dyDescent="0.2">
      <c r="A254" s="5"/>
      <c r="B254" s="5"/>
      <c r="C254" s="5"/>
      <c r="D254" s="5"/>
      <c r="E254" s="23"/>
      <c r="F254" s="23"/>
      <c r="G254" s="23"/>
      <c r="H254" s="23"/>
      <c r="I254" s="23"/>
      <c r="J254" s="23"/>
    </row>
    <row r="255" spans="1:10" x14ac:dyDescent="0.2">
      <c r="A255" s="5"/>
      <c r="B255" s="5"/>
      <c r="C255" s="5"/>
      <c r="D255" s="5"/>
      <c r="E255" s="23"/>
      <c r="F255" s="23"/>
      <c r="G255" s="23"/>
      <c r="H255" s="23"/>
      <c r="I255" s="23"/>
      <c r="J255" s="23"/>
    </row>
    <row r="256" spans="1:10" x14ac:dyDescent="0.2">
      <c r="A256" s="5"/>
      <c r="B256" s="5"/>
      <c r="C256" s="5"/>
      <c r="D256" s="5"/>
      <c r="E256" s="23"/>
      <c r="F256" s="23"/>
      <c r="G256" s="23"/>
      <c r="H256" s="23"/>
      <c r="I256" s="23"/>
      <c r="J256" s="23"/>
    </row>
    <row r="257" spans="1:10" x14ac:dyDescent="0.2">
      <c r="A257" s="5"/>
      <c r="B257" s="5"/>
      <c r="C257" s="5"/>
      <c r="D257" s="5"/>
      <c r="E257" s="23"/>
      <c r="F257" s="23"/>
      <c r="G257" s="23"/>
      <c r="H257" s="23"/>
      <c r="I257" s="23"/>
      <c r="J257" s="23"/>
    </row>
    <row r="258" spans="1:10" x14ac:dyDescent="0.2">
      <c r="A258" s="5"/>
      <c r="B258" s="5"/>
      <c r="C258" s="5"/>
      <c r="D258" s="5"/>
      <c r="E258" s="23"/>
      <c r="F258" s="23"/>
      <c r="G258" s="23"/>
      <c r="H258" s="23"/>
      <c r="I258" s="23"/>
      <c r="J258" s="23"/>
    </row>
    <row r="259" spans="1:10" x14ac:dyDescent="0.2">
      <c r="A259" s="5"/>
      <c r="B259" s="5"/>
      <c r="C259" s="5"/>
      <c r="D259" s="5"/>
      <c r="E259" s="23"/>
      <c r="F259" s="23"/>
      <c r="G259" s="23"/>
      <c r="H259" s="23"/>
      <c r="I259" s="23"/>
      <c r="J259" s="23"/>
    </row>
    <row r="260" spans="1:10" x14ac:dyDescent="0.2">
      <c r="A260" s="5"/>
      <c r="B260" s="5"/>
      <c r="C260" s="5"/>
      <c r="D260" s="5"/>
      <c r="E260" s="23"/>
      <c r="F260" s="23"/>
      <c r="G260" s="23"/>
      <c r="H260" s="23"/>
      <c r="I260" s="23"/>
      <c r="J260" s="23"/>
    </row>
    <row r="261" spans="1:10" x14ac:dyDescent="0.2">
      <c r="A261" s="5"/>
      <c r="B261" s="5"/>
      <c r="C261" s="5"/>
      <c r="D261" s="5"/>
      <c r="E261" s="23"/>
      <c r="F261" s="23"/>
      <c r="G261" s="23"/>
      <c r="H261" s="23"/>
      <c r="I261" s="23"/>
      <c r="J261" s="23"/>
    </row>
    <row r="262" spans="1:10" x14ac:dyDescent="0.2">
      <c r="A262" s="5"/>
      <c r="B262" s="5"/>
      <c r="C262" s="5"/>
      <c r="D262" s="5"/>
      <c r="E262" s="23"/>
      <c r="F262" s="23"/>
      <c r="G262" s="23"/>
      <c r="H262" s="23"/>
      <c r="I262" s="23"/>
      <c r="J262" s="23"/>
    </row>
    <row r="263" spans="1:10" x14ac:dyDescent="0.2">
      <c r="A263" s="5"/>
      <c r="B263" s="5"/>
      <c r="C263" s="5"/>
      <c r="D263" s="5"/>
      <c r="E263" s="23"/>
      <c r="F263" s="23"/>
      <c r="G263" s="23"/>
      <c r="H263" s="23"/>
      <c r="I263" s="23"/>
      <c r="J263" s="23"/>
    </row>
    <row r="264" spans="1:10" x14ac:dyDescent="0.2">
      <c r="A264" s="5"/>
      <c r="B264" s="5"/>
      <c r="C264" s="5"/>
      <c r="D264" s="5"/>
      <c r="E264" s="23"/>
      <c r="F264" s="23"/>
      <c r="G264" s="23"/>
      <c r="H264" s="23"/>
      <c r="I264" s="23"/>
      <c r="J264" s="23"/>
    </row>
    <row r="265" spans="1:10" x14ac:dyDescent="0.2">
      <c r="A265" s="5"/>
      <c r="B265" s="5"/>
      <c r="C265" s="5"/>
      <c r="D265" s="5"/>
      <c r="E265" s="23"/>
      <c r="F265" s="23"/>
      <c r="G265" s="23"/>
      <c r="H265" s="23"/>
      <c r="I265" s="23"/>
      <c r="J265" s="23"/>
    </row>
    <row r="266" spans="1:10" x14ac:dyDescent="0.2">
      <c r="A266" s="5"/>
      <c r="B266" s="5"/>
      <c r="C266" s="5"/>
      <c r="D266" s="5"/>
      <c r="E266" s="23"/>
      <c r="F266" s="23"/>
      <c r="G266" s="23"/>
      <c r="H266" s="23"/>
      <c r="I266" s="23"/>
      <c r="J266" s="23"/>
    </row>
    <row r="267" spans="1:10" x14ac:dyDescent="0.2">
      <c r="A267" s="5"/>
      <c r="B267" s="5"/>
      <c r="C267" s="5"/>
      <c r="D267" s="5"/>
      <c r="E267" s="23"/>
      <c r="F267" s="23"/>
      <c r="G267" s="23"/>
      <c r="H267" s="23"/>
      <c r="I267" s="23"/>
      <c r="J267" s="23"/>
    </row>
    <row r="268" spans="1:10" x14ac:dyDescent="0.2">
      <c r="A268" s="5"/>
      <c r="B268" s="5"/>
      <c r="C268" s="5"/>
      <c r="D268" s="5"/>
      <c r="E268" s="23"/>
      <c r="F268" s="23"/>
      <c r="G268" s="23"/>
      <c r="H268" s="23"/>
      <c r="I268" s="23"/>
      <c r="J268" s="23"/>
    </row>
    <row r="269" spans="1:10" x14ac:dyDescent="0.2">
      <c r="A269" s="5"/>
      <c r="B269" s="5"/>
      <c r="C269" s="5"/>
      <c r="D269" s="5"/>
      <c r="E269" s="23"/>
      <c r="F269" s="23"/>
      <c r="G269" s="23"/>
      <c r="H269" s="23"/>
      <c r="I269" s="23"/>
      <c r="J269" s="23"/>
    </row>
    <row r="270" spans="1:10" x14ac:dyDescent="0.2">
      <c r="A270" s="5"/>
      <c r="B270" s="5"/>
      <c r="C270" s="5"/>
      <c r="D270" s="5"/>
      <c r="E270" s="23"/>
      <c r="F270" s="23"/>
      <c r="G270" s="23"/>
      <c r="H270" s="23"/>
      <c r="I270" s="23"/>
      <c r="J270" s="23"/>
    </row>
    <row r="271" spans="1:10" x14ac:dyDescent="0.2">
      <c r="A271" s="5"/>
      <c r="B271" s="5"/>
      <c r="C271" s="5"/>
      <c r="D271" s="5"/>
      <c r="E271" s="23"/>
      <c r="F271" s="23"/>
      <c r="G271" s="23"/>
      <c r="H271" s="23"/>
      <c r="I271" s="23"/>
      <c r="J271" s="23"/>
    </row>
    <row r="272" spans="1:10" x14ac:dyDescent="0.2">
      <c r="A272" s="5"/>
      <c r="B272" s="5"/>
      <c r="C272" s="5"/>
      <c r="D272" s="5"/>
      <c r="E272" s="23"/>
      <c r="F272" s="23"/>
      <c r="G272" s="23"/>
      <c r="H272" s="23"/>
      <c r="I272" s="23"/>
      <c r="J272" s="23"/>
    </row>
    <row r="273" spans="1:10" x14ac:dyDescent="0.2">
      <c r="A273" s="5"/>
      <c r="B273" s="5"/>
      <c r="C273" s="5"/>
      <c r="D273" s="5"/>
      <c r="E273" s="23"/>
      <c r="F273" s="23"/>
      <c r="G273" s="23"/>
      <c r="H273" s="23"/>
      <c r="I273" s="23"/>
      <c r="J273" s="23"/>
    </row>
    <row r="274" spans="1:10" x14ac:dyDescent="0.2">
      <c r="A274" s="5"/>
      <c r="B274" s="5"/>
      <c r="C274" s="5"/>
      <c r="D274" s="5"/>
      <c r="E274" s="23"/>
      <c r="F274" s="23"/>
      <c r="G274" s="23"/>
      <c r="H274" s="23"/>
      <c r="I274" s="23"/>
      <c r="J274" s="23"/>
    </row>
    <row r="275" spans="1:10" x14ac:dyDescent="0.2">
      <c r="A275" s="5"/>
      <c r="B275" s="5"/>
      <c r="C275" s="5"/>
      <c r="D275" s="5"/>
      <c r="E275" s="23"/>
      <c r="F275" s="23"/>
      <c r="G275" s="23"/>
      <c r="H275" s="23"/>
      <c r="I275" s="23"/>
      <c r="J275" s="23"/>
    </row>
    <row r="276" spans="1:10" x14ac:dyDescent="0.2">
      <c r="A276" s="5"/>
      <c r="B276" s="5"/>
      <c r="C276" s="5"/>
      <c r="D276" s="5"/>
      <c r="E276" s="23"/>
      <c r="F276" s="23"/>
      <c r="G276" s="23"/>
      <c r="H276" s="23"/>
      <c r="I276" s="23"/>
      <c r="J276" s="23"/>
    </row>
    <row r="277" spans="1:10" x14ac:dyDescent="0.2">
      <c r="A277" s="5"/>
      <c r="B277" s="5"/>
      <c r="C277" s="5"/>
      <c r="D277" s="5"/>
      <c r="E277" s="23"/>
      <c r="F277" s="23"/>
      <c r="G277" s="23"/>
      <c r="H277" s="23"/>
      <c r="I277" s="23"/>
      <c r="J277" s="23"/>
    </row>
    <row r="278" spans="1:10" x14ac:dyDescent="0.2">
      <c r="A278" s="5"/>
      <c r="B278" s="5"/>
      <c r="C278" s="5"/>
      <c r="D278" s="5"/>
      <c r="E278" s="23"/>
      <c r="F278" s="23"/>
      <c r="G278" s="23"/>
      <c r="H278" s="23"/>
      <c r="I278" s="23"/>
      <c r="J278" s="23"/>
    </row>
    <row r="279" spans="1:10" x14ac:dyDescent="0.2">
      <c r="A279" s="5"/>
      <c r="B279" s="5"/>
      <c r="C279" s="5"/>
      <c r="D279" s="5"/>
      <c r="E279" s="23"/>
      <c r="F279" s="23"/>
      <c r="G279" s="23"/>
      <c r="H279" s="23"/>
      <c r="I279" s="23"/>
      <c r="J279" s="23"/>
    </row>
    <row r="280" spans="1:10" x14ac:dyDescent="0.2">
      <c r="A280" s="5"/>
      <c r="B280" s="5"/>
      <c r="C280" s="5"/>
      <c r="D280" s="5"/>
      <c r="E280" s="23"/>
      <c r="F280" s="23"/>
      <c r="G280" s="23"/>
      <c r="H280" s="23"/>
      <c r="I280" s="23"/>
      <c r="J280" s="23"/>
    </row>
    <row r="281" spans="1:10" x14ac:dyDescent="0.2">
      <c r="A281" s="5"/>
      <c r="B281" s="5"/>
      <c r="C281" s="5"/>
      <c r="D281" s="5"/>
      <c r="E281" s="23"/>
      <c r="F281" s="23"/>
      <c r="G281" s="23"/>
      <c r="H281" s="23"/>
      <c r="I281" s="23"/>
      <c r="J281" s="23"/>
    </row>
    <row r="282" spans="1:10" x14ac:dyDescent="0.2">
      <c r="A282" s="5"/>
      <c r="B282" s="5"/>
      <c r="C282" s="5"/>
      <c r="D282" s="5"/>
      <c r="E282" s="23"/>
      <c r="F282" s="23"/>
      <c r="G282" s="23"/>
      <c r="H282" s="23"/>
      <c r="I282" s="23"/>
      <c r="J282" s="23"/>
    </row>
    <row r="283" spans="1:10" x14ac:dyDescent="0.2">
      <c r="A283" s="5"/>
      <c r="B283" s="5"/>
      <c r="C283" s="5"/>
      <c r="D283" s="5"/>
      <c r="E283" s="23"/>
      <c r="F283" s="23"/>
      <c r="G283" s="23"/>
      <c r="H283" s="23"/>
      <c r="I283" s="23"/>
      <c r="J283" s="23"/>
    </row>
    <row r="284" spans="1:10" x14ac:dyDescent="0.2">
      <c r="A284" s="5"/>
      <c r="B284" s="5"/>
      <c r="C284" s="5"/>
      <c r="D284" s="5"/>
      <c r="E284" s="23"/>
      <c r="F284" s="23"/>
      <c r="G284" s="23"/>
      <c r="H284" s="23"/>
      <c r="I284" s="23"/>
      <c r="J284" s="23"/>
    </row>
    <row r="285" spans="1:10" x14ac:dyDescent="0.2">
      <c r="A285" s="5"/>
      <c r="B285" s="5"/>
      <c r="C285" s="5"/>
      <c r="D285" s="5"/>
      <c r="E285" s="23"/>
      <c r="F285" s="23"/>
      <c r="G285" s="23"/>
      <c r="H285" s="23"/>
      <c r="I285" s="23"/>
      <c r="J285" s="23"/>
    </row>
    <row r="286" spans="1:10" x14ac:dyDescent="0.2">
      <c r="A286" s="5"/>
      <c r="B286" s="5"/>
      <c r="C286" s="5"/>
      <c r="D286" s="5"/>
      <c r="E286" s="23"/>
      <c r="F286" s="23"/>
      <c r="G286" s="23"/>
      <c r="H286" s="23"/>
      <c r="I286" s="23"/>
      <c r="J286" s="23"/>
    </row>
    <row r="287" spans="1:10" x14ac:dyDescent="0.2">
      <c r="A287" s="5"/>
      <c r="B287" s="5"/>
      <c r="C287" s="5"/>
      <c r="D287" s="5"/>
      <c r="E287" s="23"/>
      <c r="F287" s="23"/>
      <c r="G287" s="23"/>
      <c r="H287" s="23"/>
      <c r="I287" s="23"/>
      <c r="J287" s="23"/>
    </row>
    <row r="288" spans="1:10" x14ac:dyDescent="0.2">
      <c r="A288" s="5"/>
      <c r="B288" s="5"/>
      <c r="C288" s="5"/>
      <c r="D288" s="5"/>
      <c r="E288" s="23"/>
      <c r="F288" s="23"/>
      <c r="G288" s="23"/>
      <c r="H288" s="23"/>
      <c r="I288" s="23"/>
      <c r="J288" s="23"/>
    </row>
    <row r="289" spans="1:10" x14ac:dyDescent="0.2">
      <c r="A289" s="5"/>
      <c r="B289" s="5"/>
      <c r="C289" s="5"/>
      <c r="D289" s="5"/>
      <c r="E289" s="23"/>
      <c r="F289" s="23"/>
      <c r="G289" s="23"/>
      <c r="H289" s="23"/>
      <c r="I289" s="23"/>
      <c r="J289" s="23"/>
    </row>
    <row r="290" spans="1:10" x14ac:dyDescent="0.2">
      <c r="A290" s="5"/>
      <c r="B290" s="5"/>
      <c r="C290" s="5"/>
      <c r="D290" s="5"/>
      <c r="E290" s="23"/>
      <c r="F290" s="23"/>
      <c r="G290" s="23"/>
      <c r="H290" s="23"/>
      <c r="I290" s="23"/>
      <c r="J290" s="23"/>
    </row>
    <row r="291" spans="1:10" x14ac:dyDescent="0.2">
      <c r="A291" s="5"/>
      <c r="B291" s="5"/>
      <c r="C291" s="5"/>
      <c r="D291" s="5"/>
      <c r="E291" s="23"/>
      <c r="F291" s="23"/>
      <c r="G291" s="23"/>
      <c r="H291" s="23"/>
      <c r="I291" s="23"/>
      <c r="J291" s="23"/>
    </row>
    <row r="292" spans="1:10" x14ac:dyDescent="0.2">
      <c r="A292" s="5"/>
      <c r="B292" s="5"/>
      <c r="C292" s="5"/>
      <c r="D292" s="5"/>
      <c r="E292" s="23"/>
      <c r="F292" s="23"/>
      <c r="G292" s="23"/>
      <c r="H292" s="23"/>
      <c r="I292" s="23"/>
      <c r="J292" s="23"/>
    </row>
    <row r="293" spans="1:10" x14ac:dyDescent="0.2">
      <c r="A293" s="5"/>
      <c r="B293" s="5"/>
      <c r="C293" s="5"/>
      <c r="D293" s="5"/>
      <c r="E293" s="23"/>
      <c r="F293" s="23"/>
      <c r="G293" s="23"/>
      <c r="H293" s="23"/>
      <c r="I293" s="23"/>
      <c r="J293" s="23"/>
    </row>
    <row r="294" spans="1:10" x14ac:dyDescent="0.2">
      <c r="A294" s="5"/>
      <c r="B294" s="5"/>
      <c r="C294" s="5"/>
      <c r="D294" s="5"/>
      <c r="E294" s="23"/>
      <c r="F294" s="23"/>
      <c r="G294" s="23"/>
      <c r="H294" s="23"/>
      <c r="I294" s="23"/>
      <c r="J294" s="23"/>
    </row>
    <row r="295" spans="1:10" x14ac:dyDescent="0.2">
      <c r="A295" s="5"/>
      <c r="B295" s="5"/>
      <c r="C295" s="5"/>
      <c r="D295" s="5"/>
      <c r="E295" s="23"/>
      <c r="F295" s="23"/>
      <c r="G295" s="23"/>
      <c r="H295" s="23"/>
      <c r="I295" s="23"/>
      <c r="J295" s="23"/>
    </row>
    <row r="296" spans="1:10" x14ac:dyDescent="0.2">
      <c r="A296" s="5"/>
      <c r="B296" s="5"/>
      <c r="C296" s="5"/>
      <c r="D296" s="5"/>
      <c r="E296" s="23"/>
      <c r="F296" s="23"/>
      <c r="G296" s="23"/>
      <c r="H296" s="23"/>
      <c r="I296" s="23"/>
      <c r="J296" s="23"/>
    </row>
    <row r="297" spans="1:10" x14ac:dyDescent="0.2">
      <c r="A297" s="5"/>
      <c r="B297" s="5"/>
      <c r="C297" s="5"/>
      <c r="D297" s="5"/>
      <c r="E297" s="23"/>
      <c r="F297" s="23"/>
      <c r="G297" s="23"/>
      <c r="H297" s="23"/>
      <c r="I297" s="23"/>
      <c r="J297" s="23"/>
    </row>
    <row r="298" spans="1:10" x14ac:dyDescent="0.2">
      <c r="A298" s="5"/>
      <c r="B298" s="5"/>
      <c r="C298" s="5"/>
      <c r="D298" s="5"/>
      <c r="E298" s="23"/>
      <c r="F298" s="23"/>
      <c r="G298" s="23"/>
      <c r="H298" s="23"/>
      <c r="I298" s="23"/>
      <c r="J298" s="23"/>
    </row>
    <row r="299" spans="1:10" x14ac:dyDescent="0.2">
      <c r="A299" s="5"/>
      <c r="B299" s="5"/>
      <c r="C299" s="5"/>
      <c r="D299" s="5"/>
      <c r="E299" s="23"/>
      <c r="F299" s="23"/>
      <c r="G299" s="23"/>
      <c r="H299" s="23"/>
      <c r="I299" s="23"/>
      <c r="J299" s="23"/>
    </row>
    <row r="300" spans="1:10" x14ac:dyDescent="0.2">
      <c r="A300" s="5"/>
      <c r="B300" s="5"/>
      <c r="C300" s="5"/>
      <c r="D300" s="5"/>
      <c r="E300" s="23"/>
      <c r="F300" s="23"/>
      <c r="G300" s="23"/>
      <c r="H300" s="23"/>
      <c r="I300" s="23"/>
      <c r="J300" s="23"/>
    </row>
    <row r="301" spans="1:10" x14ac:dyDescent="0.2">
      <c r="A301" s="5"/>
      <c r="B301" s="5"/>
      <c r="C301" s="5"/>
      <c r="D301" s="5"/>
      <c r="E301" s="23"/>
      <c r="F301" s="23"/>
      <c r="G301" s="23"/>
      <c r="H301" s="23"/>
      <c r="I301" s="23"/>
      <c r="J301" s="23"/>
    </row>
    <row r="302" spans="1:10" x14ac:dyDescent="0.2">
      <c r="A302" s="5"/>
      <c r="B302" s="5"/>
      <c r="C302" s="5"/>
      <c r="D302" s="5"/>
      <c r="E302" s="23"/>
      <c r="F302" s="23"/>
      <c r="G302" s="23"/>
      <c r="H302" s="23"/>
      <c r="I302" s="23"/>
      <c r="J302" s="23"/>
    </row>
    <row r="303" spans="1:10" x14ac:dyDescent="0.2">
      <c r="A303" s="5"/>
      <c r="B303" s="5"/>
      <c r="C303" s="5"/>
      <c r="D303" s="5"/>
      <c r="E303" s="23"/>
      <c r="F303" s="23"/>
      <c r="G303" s="23"/>
      <c r="H303" s="23"/>
      <c r="I303" s="23"/>
      <c r="J303" s="23"/>
    </row>
    <row r="304" spans="1:10" x14ac:dyDescent="0.2">
      <c r="A304" s="5"/>
      <c r="B304" s="5"/>
      <c r="C304" s="5"/>
      <c r="D304" s="5"/>
      <c r="E304" s="23"/>
      <c r="F304" s="23"/>
      <c r="G304" s="23"/>
      <c r="H304" s="23"/>
      <c r="I304" s="23"/>
      <c r="J304" s="23"/>
    </row>
    <row r="305" spans="1:10" x14ac:dyDescent="0.2">
      <c r="A305" s="5"/>
      <c r="B305" s="5"/>
      <c r="C305" s="5"/>
      <c r="D305" s="5"/>
      <c r="E305" s="23"/>
      <c r="F305" s="23"/>
      <c r="G305" s="23"/>
      <c r="H305" s="23"/>
      <c r="I305" s="23"/>
      <c r="J305" s="23"/>
    </row>
    <row r="306" spans="1:10" x14ac:dyDescent="0.2">
      <c r="A306" s="5"/>
      <c r="B306" s="5"/>
      <c r="C306" s="5"/>
      <c r="D306" s="5"/>
      <c r="E306" s="23"/>
      <c r="F306" s="23"/>
      <c r="G306" s="23"/>
      <c r="H306" s="23"/>
      <c r="I306" s="23"/>
      <c r="J306" s="23"/>
    </row>
    <row r="307" spans="1:10" x14ac:dyDescent="0.2">
      <c r="A307" s="5"/>
      <c r="B307" s="5"/>
      <c r="C307" s="5"/>
      <c r="D307" s="5"/>
      <c r="E307" s="23"/>
      <c r="F307" s="23"/>
      <c r="G307" s="23"/>
      <c r="H307" s="23"/>
      <c r="I307" s="23"/>
      <c r="J307" s="23"/>
    </row>
    <row r="308" spans="1:10" x14ac:dyDescent="0.2">
      <c r="A308" s="5"/>
      <c r="B308" s="5"/>
      <c r="C308" s="5"/>
      <c r="D308" s="5"/>
      <c r="E308" s="23"/>
      <c r="F308" s="23"/>
      <c r="G308" s="23"/>
      <c r="H308" s="23"/>
      <c r="I308" s="23"/>
      <c r="J308" s="23"/>
    </row>
    <row r="309" spans="1:10" x14ac:dyDescent="0.2">
      <c r="A309" s="5"/>
      <c r="B309" s="5"/>
      <c r="C309" s="5"/>
      <c r="D309" s="5"/>
      <c r="E309" s="23"/>
      <c r="F309" s="23"/>
      <c r="G309" s="23"/>
      <c r="H309" s="23"/>
      <c r="I309" s="23"/>
      <c r="J309" s="23"/>
    </row>
    <row r="310" spans="1:10" x14ac:dyDescent="0.2">
      <c r="A310" s="5"/>
      <c r="B310" s="5"/>
      <c r="C310" s="5"/>
      <c r="D310" s="5"/>
      <c r="E310" s="23"/>
      <c r="F310" s="23"/>
      <c r="G310" s="23"/>
      <c r="H310" s="23"/>
      <c r="I310" s="23"/>
      <c r="J310" s="23"/>
    </row>
    <row r="311" spans="1:10" x14ac:dyDescent="0.2">
      <c r="A311" s="5"/>
      <c r="B311" s="5"/>
      <c r="C311" s="5"/>
      <c r="D311" s="5"/>
      <c r="E311" s="23"/>
      <c r="F311" s="23"/>
      <c r="G311" s="23"/>
      <c r="H311" s="23"/>
      <c r="I311" s="23"/>
      <c r="J311" s="23"/>
    </row>
    <row r="312" spans="1:10" x14ac:dyDescent="0.2">
      <c r="A312" s="5"/>
      <c r="B312" s="5"/>
      <c r="C312" s="5"/>
      <c r="D312" s="5"/>
      <c r="E312" s="23"/>
      <c r="F312" s="23"/>
      <c r="G312" s="23"/>
      <c r="H312" s="23"/>
      <c r="I312" s="23"/>
      <c r="J312" s="23"/>
    </row>
    <row r="313" spans="1:10" x14ac:dyDescent="0.2">
      <c r="A313" s="5"/>
      <c r="B313" s="5"/>
      <c r="C313" s="5"/>
      <c r="D313" s="5"/>
      <c r="E313" s="23"/>
      <c r="F313" s="23"/>
      <c r="G313" s="23"/>
      <c r="H313" s="23"/>
      <c r="I313" s="23"/>
      <c r="J313" s="23"/>
    </row>
    <row r="314" spans="1:10" x14ac:dyDescent="0.2">
      <c r="A314" s="5"/>
      <c r="B314" s="5"/>
      <c r="C314" s="5"/>
      <c r="D314" s="5"/>
      <c r="E314" s="23"/>
      <c r="F314" s="23"/>
      <c r="G314" s="23"/>
      <c r="H314" s="23"/>
      <c r="I314" s="23"/>
      <c r="J314" s="23"/>
    </row>
    <row r="315" spans="1:10" x14ac:dyDescent="0.2">
      <c r="A315" s="5"/>
      <c r="B315" s="5"/>
      <c r="C315" s="5"/>
      <c r="D315" s="5"/>
      <c r="E315" s="23"/>
      <c r="F315" s="23"/>
      <c r="G315" s="23"/>
      <c r="H315" s="23"/>
      <c r="I315" s="23"/>
      <c r="J315" s="23"/>
    </row>
    <row r="316" spans="1:10" x14ac:dyDescent="0.2">
      <c r="A316" s="5"/>
      <c r="B316" s="5"/>
      <c r="C316" s="5"/>
      <c r="D316" s="5"/>
      <c r="E316" s="23"/>
      <c r="F316" s="23"/>
      <c r="G316" s="23"/>
      <c r="H316" s="23"/>
      <c r="I316" s="23"/>
      <c r="J316" s="23"/>
    </row>
    <row r="317" spans="1:10" x14ac:dyDescent="0.2">
      <c r="A317" s="5"/>
      <c r="B317" s="5"/>
      <c r="C317" s="5"/>
      <c r="D317" s="5"/>
      <c r="E317" s="23"/>
      <c r="F317" s="23"/>
      <c r="G317" s="23"/>
      <c r="H317" s="23"/>
      <c r="I317" s="23"/>
      <c r="J317" s="23"/>
    </row>
    <row r="318" spans="1:10" x14ac:dyDescent="0.2">
      <c r="A318" s="5"/>
      <c r="B318" s="5"/>
      <c r="C318" s="5"/>
      <c r="D318" s="5"/>
      <c r="E318" s="23"/>
      <c r="F318" s="23"/>
      <c r="G318" s="23"/>
      <c r="H318" s="23"/>
      <c r="I318" s="23"/>
      <c r="J318" s="23"/>
    </row>
    <row r="319" spans="1:10" x14ac:dyDescent="0.2">
      <c r="A319" s="5"/>
      <c r="B319" s="5"/>
      <c r="C319" s="5"/>
      <c r="D319" s="5"/>
      <c r="E319" s="23"/>
      <c r="F319" s="23"/>
      <c r="G319" s="23"/>
      <c r="H319" s="23"/>
      <c r="I319" s="23"/>
      <c r="J319" s="23"/>
    </row>
    <row r="320" spans="1:10" x14ac:dyDescent="0.2">
      <c r="A320" s="5"/>
      <c r="B320" s="5"/>
      <c r="C320" s="5"/>
      <c r="D320" s="5"/>
      <c r="E320" s="23"/>
      <c r="F320" s="23"/>
      <c r="G320" s="23"/>
      <c r="H320" s="23"/>
      <c r="I320" s="23"/>
      <c r="J320" s="23"/>
    </row>
    <row r="321" spans="1:10" x14ac:dyDescent="0.2">
      <c r="A321" s="5"/>
      <c r="B321" s="5"/>
      <c r="C321" s="5"/>
      <c r="D321" s="5"/>
      <c r="E321" s="23"/>
      <c r="F321" s="23"/>
      <c r="G321" s="23"/>
      <c r="H321" s="23"/>
      <c r="I321" s="23"/>
      <c r="J321" s="23"/>
    </row>
    <row r="322" spans="1:10" x14ac:dyDescent="0.2">
      <c r="A322" s="5"/>
      <c r="B322" s="5"/>
      <c r="C322" s="5"/>
      <c r="D322" s="5"/>
      <c r="E322" s="23"/>
      <c r="F322" s="23"/>
      <c r="G322" s="23"/>
      <c r="H322" s="23"/>
      <c r="I322" s="23"/>
      <c r="J322" s="23"/>
    </row>
    <row r="323" spans="1:10" x14ac:dyDescent="0.2">
      <c r="A323" s="5"/>
      <c r="B323" s="5"/>
      <c r="C323" s="5"/>
      <c r="D323" s="5"/>
      <c r="E323" s="23"/>
      <c r="F323" s="23"/>
      <c r="G323" s="23"/>
      <c r="H323" s="23"/>
      <c r="I323" s="23"/>
      <c r="J323" s="23"/>
    </row>
    <row r="324" spans="1:10" x14ac:dyDescent="0.2">
      <c r="A324" s="5"/>
      <c r="B324" s="5"/>
      <c r="C324" s="5"/>
      <c r="D324" s="5"/>
      <c r="E324" s="23"/>
      <c r="F324" s="23"/>
      <c r="G324" s="23"/>
      <c r="H324" s="23"/>
      <c r="I324" s="23"/>
      <c r="J324" s="23"/>
    </row>
    <row r="325" spans="1:10" x14ac:dyDescent="0.2">
      <c r="A325" s="5"/>
      <c r="B325" s="5"/>
      <c r="C325" s="5"/>
      <c r="D325" s="5"/>
      <c r="E325" s="23"/>
      <c r="F325" s="23"/>
      <c r="G325" s="23"/>
      <c r="H325" s="23"/>
      <c r="I325" s="23"/>
      <c r="J325" s="23"/>
    </row>
    <row r="326" spans="1:10" x14ac:dyDescent="0.2">
      <c r="A326" s="5"/>
      <c r="B326" s="5"/>
      <c r="C326" s="5"/>
      <c r="D326" s="5"/>
      <c r="E326" s="23"/>
      <c r="F326" s="23"/>
      <c r="G326" s="23"/>
      <c r="H326" s="23"/>
      <c r="I326" s="23"/>
      <c r="J326" s="23"/>
    </row>
    <row r="327" spans="1:10" x14ac:dyDescent="0.2">
      <c r="A327" s="5"/>
      <c r="B327" s="5"/>
      <c r="C327" s="5"/>
      <c r="D327" s="5"/>
      <c r="E327" s="23"/>
      <c r="F327" s="23"/>
      <c r="G327" s="23"/>
      <c r="H327" s="23"/>
      <c r="I327" s="23"/>
      <c r="J327" s="23"/>
    </row>
    <row r="328" spans="1:10" x14ac:dyDescent="0.2">
      <c r="A328" s="5"/>
      <c r="B328" s="5"/>
      <c r="C328" s="5"/>
      <c r="D328" s="5"/>
      <c r="E328" s="23"/>
      <c r="F328" s="23"/>
      <c r="G328" s="23"/>
      <c r="H328" s="23"/>
      <c r="I328" s="23"/>
      <c r="J328" s="23"/>
    </row>
    <row r="329" spans="1:10" x14ac:dyDescent="0.2">
      <c r="A329" s="5"/>
      <c r="B329" s="5"/>
      <c r="C329" s="5"/>
      <c r="D329" s="5"/>
      <c r="E329" s="23"/>
      <c r="F329" s="23"/>
      <c r="G329" s="23"/>
      <c r="H329" s="23"/>
      <c r="I329" s="23"/>
      <c r="J329" s="23"/>
    </row>
    <row r="330" spans="1:10" x14ac:dyDescent="0.2">
      <c r="A330" s="5"/>
      <c r="B330" s="5"/>
      <c r="C330" s="5"/>
      <c r="D330" s="5"/>
      <c r="E330" s="23"/>
      <c r="F330" s="23"/>
      <c r="G330" s="23"/>
      <c r="H330" s="23"/>
      <c r="I330" s="23"/>
      <c r="J330" s="23"/>
    </row>
    <row r="331" spans="1:10" x14ac:dyDescent="0.2">
      <c r="A331" s="5"/>
      <c r="B331" s="5"/>
      <c r="C331" s="5"/>
      <c r="D331" s="5"/>
      <c r="E331" s="23"/>
      <c r="F331" s="23"/>
      <c r="G331" s="23"/>
      <c r="H331" s="23"/>
      <c r="I331" s="23"/>
      <c r="J331" s="23"/>
    </row>
    <row r="332" spans="1:10" x14ac:dyDescent="0.2">
      <c r="A332" s="5"/>
      <c r="B332" s="5"/>
      <c r="C332" s="5"/>
      <c r="D332" s="5"/>
      <c r="E332" s="23"/>
      <c r="F332" s="23"/>
      <c r="G332" s="23"/>
      <c r="H332" s="23"/>
      <c r="I332" s="23"/>
      <c r="J332" s="23"/>
    </row>
    <row r="333" spans="1:10" x14ac:dyDescent="0.2">
      <c r="A333" s="5"/>
      <c r="B333" s="5"/>
      <c r="C333" s="5"/>
      <c r="D333" s="5"/>
      <c r="E333" s="23"/>
      <c r="F333" s="23"/>
      <c r="G333" s="23"/>
      <c r="H333" s="23"/>
      <c r="I333" s="23"/>
      <c r="J333" s="23"/>
    </row>
    <row r="334" spans="1:10" x14ac:dyDescent="0.2">
      <c r="A334" s="5"/>
      <c r="B334" s="5"/>
      <c r="C334" s="5"/>
      <c r="D334" s="5"/>
      <c r="E334" s="23"/>
      <c r="F334" s="23"/>
      <c r="G334" s="23"/>
      <c r="H334" s="23"/>
      <c r="I334" s="23"/>
      <c r="J334" s="23"/>
    </row>
    <row r="335" spans="1:10" x14ac:dyDescent="0.2">
      <c r="A335" s="5"/>
      <c r="B335" s="5"/>
      <c r="C335" s="5"/>
      <c r="D335" s="5"/>
      <c r="E335" s="23"/>
      <c r="F335" s="23"/>
      <c r="G335" s="23"/>
      <c r="H335" s="23"/>
      <c r="I335" s="23"/>
      <c r="J335" s="23"/>
    </row>
    <row r="336" spans="1:10" x14ac:dyDescent="0.2">
      <c r="A336" s="5"/>
      <c r="B336" s="5"/>
      <c r="C336" s="5"/>
      <c r="D336" s="5"/>
      <c r="E336" s="23"/>
      <c r="F336" s="23"/>
      <c r="G336" s="23"/>
      <c r="H336" s="23"/>
      <c r="I336" s="23"/>
      <c r="J336" s="23"/>
    </row>
    <row r="337" spans="1:10" x14ac:dyDescent="0.2">
      <c r="A337" s="5"/>
      <c r="B337" s="5"/>
      <c r="C337" s="5"/>
      <c r="D337" s="5"/>
      <c r="E337" s="23"/>
      <c r="F337" s="23"/>
      <c r="G337" s="23"/>
      <c r="H337" s="23"/>
      <c r="I337" s="23"/>
      <c r="J337" s="23"/>
    </row>
    <row r="338" spans="1:10" x14ac:dyDescent="0.2">
      <c r="A338" s="5"/>
      <c r="B338" s="5"/>
      <c r="C338" s="5"/>
      <c r="D338" s="5"/>
      <c r="E338" s="23"/>
      <c r="F338" s="23"/>
      <c r="G338" s="23"/>
      <c r="H338" s="23"/>
      <c r="I338" s="23"/>
      <c r="J338" s="23"/>
    </row>
    <row r="339" spans="1:10" x14ac:dyDescent="0.2">
      <c r="A339" s="5"/>
      <c r="B339" s="5"/>
      <c r="C339" s="5"/>
      <c r="D339" s="5"/>
      <c r="E339" s="23"/>
      <c r="F339" s="23"/>
      <c r="G339" s="23"/>
      <c r="H339" s="23"/>
      <c r="I339" s="23"/>
      <c r="J339" s="23"/>
    </row>
    <row r="340" spans="1:10" x14ac:dyDescent="0.2">
      <c r="A340" s="5"/>
      <c r="B340" s="5"/>
      <c r="C340" s="5"/>
      <c r="D340" s="5"/>
      <c r="E340" s="23"/>
      <c r="F340" s="23"/>
      <c r="G340" s="23"/>
      <c r="H340" s="23"/>
      <c r="I340" s="23"/>
      <c r="J340" s="23"/>
    </row>
    <row r="341" spans="1:10" x14ac:dyDescent="0.2">
      <c r="A341" s="5"/>
      <c r="B341" s="5"/>
      <c r="C341" s="5"/>
      <c r="D341" s="5"/>
      <c r="E341" s="23"/>
      <c r="F341" s="23"/>
      <c r="G341" s="23"/>
      <c r="H341" s="23"/>
      <c r="I341" s="23"/>
      <c r="J341" s="23"/>
    </row>
    <row r="342" spans="1:10" x14ac:dyDescent="0.2">
      <c r="A342" s="5"/>
      <c r="B342" s="5"/>
      <c r="C342" s="5"/>
      <c r="D342" s="5"/>
      <c r="E342" s="23"/>
      <c r="F342" s="23"/>
      <c r="G342" s="23"/>
      <c r="H342" s="23"/>
      <c r="I342" s="23"/>
      <c r="J342" s="23"/>
    </row>
    <row r="343" spans="1:10" x14ac:dyDescent="0.2">
      <c r="A343" s="5"/>
      <c r="B343" s="5"/>
      <c r="C343" s="5"/>
      <c r="D343" s="5"/>
      <c r="E343" s="23"/>
      <c r="F343" s="23"/>
      <c r="G343" s="23"/>
      <c r="H343" s="23"/>
      <c r="I343" s="23"/>
      <c r="J343" s="23"/>
    </row>
    <row r="344" spans="1:10" x14ac:dyDescent="0.2">
      <c r="A344" s="5"/>
      <c r="B344" s="5"/>
      <c r="C344" s="5"/>
      <c r="D344" s="5"/>
      <c r="E344" s="23"/>
      <c r="F344" s="23"/>
      <c r="G344" s="23"/>
      <c r="H344" s="23"/>
      <c r="I344" s="23"/>
      <c r="J344" s="23"/>
    </row>
    <row r="345" spans="1:10" x14ac:dyDescent="0.2">
      <c r="A345" s="5"/>
      <c r="B345" s="5"/>
      <c r="C345" s="5"/>
      <c r="D345" s="5"/>
      <c r="E345" s="23"/>
      <c r="F345" s="23"/>
      <c r="G345" s="23"/>
      <c r="H345" s="23"/>
      <c r="I345" s="23"/>
      <c r="J345" s="23"/>
    </row>
    <row r="346" spans="1:10" x14ac:dyDescent="0.2">
      <c r="A346" s="5"/>
      <c r="B346" s="5"/>
      <c r="C346" s="5"/>
      <c r="D346" s="5"/>
      <c r="E346" s="23"/>
      <c r="F346" s="23"/>
      <c r="G346" s="23"/>
      <c r="H346" s="23"/>
      <c r="I346" s="23"/>
      <c r="J346" s="23"/>
    </row>
    <row r="347" spans="1:10" x14ac:dyDescent="0.2">
      <c r="A347" s="5"/>
      <c r="B347" s="5"/>
      <c r="C347" s="5"/>
      <c r="D347" s="5"/>
      <c r="E347" s="23"/>
      <c r="F347" s="23"/>
      <c r="G347" s="23"/>
      <c r="H347" s="23"/>
      <c r="I347" s="23"/>
      <c r="J347" s="23"/>
    </row>
    <row r="348" spans="1:10" x14ac:dyDescent="0.2">
      <c r="A348" s="5"/>
      <c r="B348" s="5"/>
      <c r="C348" s="5"/>
      <c r="D348" s="5"/>
      <c r="E348" s="23"/>
      <c r="F348" s="23"/>
      <c r="G348" s="23"/>
      <c r="H348" s="23"/>
      <c r="I348" s="23"/>
      <c r="J348" s="23"/>
    </row>
    <row r="349" spans="1:10" x14ac:dyDescent="0.2">
      <c r="A349" s="5"/>
      <c r="B349" s="5"/>
      <c r="C349" s="5"/>
      <c r="D349" s="5"/>
      <c r="E349" s="23"/>
      <c r="F349" s="23"/>
      <c r="G349" s="23"/>
      <c r="H349" s="23"/>
      <c r="I349" s="23"/>
      <c r="J349" s="23"/>
    </row>
    <row r="350" spans="1:10" x14ac:dyDescent="0.2">
      <c r="A350" s="5"/>
      <c r="B350" s="5"/>
      <c r="C350" s="5"/>
      <c r="D350" s="5"/>
      <c r="E350" s="23"/>
      <c r="F350" s="23"/>
      <c r="G350" s="23"/>
      <c r="H350" s="23"/>
      <c r="I350" s="23"/>
      <c r="J350" s="23"/>
    </row>
    <row r="351" spans="1:10" x14ac:dyDescent="0.2">
      <c r="A351" s="5"/>
      <c r="B351" s="5"/>
      <c r="C351" s="5"/>
      <c r="D351" s="5"/>
      <c r="E351" s="23"/>
      <c r="F351" s="23"/>
      <c r="G351" s="23"/>
      <c r="H351" s="23"/>
      <c r="I351" s="23"/>
      <c r="J351" s="23"/>
    </row>
    <row r="352" spans="1:10" x14ac:dyDescent="0.2">
      <c r="A352" s="5"/>
      <c r="B352" s="5"/>
      <c r="C352" s="5"/>
      <c r="D352" s="5"/>
      <c r="E352" s="23"/>
      <c r="F352" s="23"/>
      <c r="G352" s="23"/>
      <c r="H352" s="23"/>
      <c r="I352" s="23"/>
      <c r="J352" s="23"/>
    </row>
    <row r="353" spans="1:10" x14ac:dyDescent="0.2">
      <c r="A353" s="5"/>
      <c r="B353" s="5"/>
      <c r="C353" s="5"/>
      <c r="D353" s="5"/>
      <c r="E353" s="23"/>
      <c r="F353" s="23"/>
      <c r="G353" s="23"/>
      <c r="H353" s="23"/>
      <c r="I353" s="23"/>
      <c r="J353" s="23"/>
    </row>
    <row r="354" spans="1:10" x14ac:dyDescent="0.2">
      <c r="A354" s="5"/>
      <c r="B354" s="5"/>
      <c r="C354" s="5"/>
      <c r="D354" s="5"/>
      <c r="E354" s="23"/>
      <c r="F354" s="23"/>
      <c r="G354" s="23"/>
      <c r="H354" s="23"/>
      <c r="I354" s="23"/>
      <c r="J354" s="23"/>
    </row>
    <row r="355" spans="1:10" x14ac:dyDescent="0.2">
      <c r="A355" s="5"/>
      <c r="B355" s="5"/>
      <c r="C355" s="5"/>
      <c r="D355" s="5"/>
      <c r="E355" s="23"/>
      <c r="F355" s="23"/>
      <c r="G355" s="23"/>
      <c r="H355" s="23"/>
      <c r="I355" s="23"/>
      <c r="J355" s="23"/>
    </row>
    <row r="356" spans="1:10" x14ac:dyDescent="0.2">
      <c r="A356" s="5"/>
      <c r="B356" s="5"/>
      <c r="C356" s="5"/>
      <c r="D356" s="5"/>
      <c r="E356" s="23"/>
      <c r="F356" s="23"/>
      <c r="G356" s="23"/>
      <c r="H356" s="23"/>
      <c r="I356" s="23"/>
      <c r="J356" s="23"/>
    </row>
    <row r="357" spans="1:10" x14ac:dyDescent="0.2">
      <c r="A357" s="5"/>
      <c r="B357" s="5"/>
      <c r="C357" s="5"/>
      <c r="D357" s="5"/>
      <c r="E357" s="23"/>
      <c r="F357" s="23"/>
      <c r="G357" s="23"/>
      <c r="H357" s="23"/>
      <c r="I357" s="23"/>
      <c r="J357" s="23"/>
    </row>
    <row r="358" spans="1:10" x14ac:dyDescent="0.2">
      <c r="A358" s="5"/>
      <c r="B358" s="5"/>
      <c r="C358" s="5"/>
      <c r="D358" s="5"/>
      <c r="E358" s="23"/>
      <c r="F358" s="23"/>
      <c r="G358" s="23"/>
      <c r="H358" s="23"/>
      <c r="I358" s="23"/>
      <c r="J358" s="23"/>
    </row>
    <row r="359" spans="1:10" x14ac:dyDescent="0.2">
      <c r="A359" s="5"/>
      <c r="B359" s="5"/>
      <c r="C359" s="5"/>
      <c r="D359" s="5"/>
      <c r="E359" s="23"/>
      <c r="F359" s="23"/>
      <c r="G359" s="23"/>
      <c r="H359" s="23"/>
      <c r="I359" s="23"/>
      <c r="J359" s="23"/>
    </row>
    <row r="360" spans="1:10" x14ac:dyDescent="0.2">
      <c r="A360" s="5"/>
      <c r="B360" s="5"/>
      <c r="C360" s="5"/>
      <c r="D360" s="5"/>
      <c r="E360" s="23"/>
      <c r="F360" s="23"/>
      <c r="G360" s="23"/>
      <c r="H360" s="23"/>
      <c r="I360" s="23"/>
      <c r="J360" s="23"/>
    </row>
    <row r="361" spans="1:10" x14ac:dyDescent="0.2">
      <c r="A361" s="5"/>
      <c r="B361" s="5"/>
      <c r="C361" s="5"/>
      <c r="D361" s="5"/>
      <c r="E361" s="23"/>
      <c r="F361" s="23"/>
      <c r="G361" s="23"/>
      <c r="H361" s="23"/>
      <c r="I361" s="23"/>
      <c r="J361" s="23"/>
    </row>
    <row r="362" spans="1:10" x14ac:dyDescent="0.2">
      <c r="A362" s="5"/>
      <c r="B362" s="5"/>
      <c r="C362" s="5"/>
      <c r="D362" s="5"/>
      <c r="E362" s="23"/>
      <c r="F362" s="23"/>
      <c r="G362" s="23"/>
      <c r="H362" s="23"/>
      <c r="I362" s="23"/>
      <c r="J362" s="23"/>
    </row>
    <row r="363" spans="1:10" x14ac:dyDescent="0.2">
      <c r="A363" s="5"/>
      <c r="B363" s="5"/>
      <c r="C363" s="5"/>
      <c r="D363" s="5"/>
      <c r="E363" s="23"/>
      <c r="F363" s="23"/>
      <c r="G363" s="23"/>
      <c r="H363" s="23"/>
      <c r="I363" s="23"/>
      <c r="J363" s="23"/>
    </row>
    <row r="364" spans="1:10" x14ac:dyDescent="0.2">
      <c r="A364" s="5"/>
      <c r="B364" s="5"/>
      <c r="C364" s="5"/>
      <c r="D364" s="5"/>
      <c r="E364" s="23"/>
      <c r="F364" s="23"/>
      <c r="G364" s="23"/>
      <c r="H364" s="23"/>
      <c r="I364" s="23"/>
      <c r="J364" s="23"/>
    </row>
    <row r="365" spans="1:10" x14ac:dyDescent="0.2">
      <c r="A365" s="5"/>
      <c r="B365" s="5"/>
      <c r="C365" s="5"/>
      <c r="D365" s="5"/>
      <c r="E365" s="23"/>
      <c r="F365" s="23"/>
      <c r="G365" s="23"/>
      <c r="H365" s="23"/>
      <c r="I365" s="23"/>
      <c r="J365" s="23"/>
    </row>
    <row r="366" spans="1:10" x14ac:dyDescent="0.2">
      <c r="A366" s="5"/>
      <c r="B366" s="5"/>
      <c r="C366" s="5"/>
      <c r="D366" s="5"/>
      <c r="E366" s="23"/>
      <c r="F366" s="23"/>
      <c r="G366" s="23"/>
      <c r="H366" s="23"/>
      <c r="I366" s="23"/>
      <c r="J366" s="23"/>
    </row>
    <row r="367" spans="1:10" x14ac:dyDescent="0.2">
      <c r="A367" s="5"/>
      <c r="B367" s="5"/>
      <c r="C367" s="5"/>
      <c r="D367" s="5"/>
      <c r="E367" s="23"/>
      <c r="F367" s="23"/>
      <c r="G367" s="23"/>
      <c r="H367" s="23"/>
      <c r="I367" s="23"/>
      <c r="J367" s="23"/>
    </row>
    <row r="368" spans="1:10" x14ac:dyDescent="0.2">
      <c r="A368" s="5"/>
      <c r="B368" s="5"/>
      <c r="C368" s="5"/>
      <c r="D368" s="5"/>
      <c r="E368" s="23"/>
      <c r="F368" s="23"/>
      <c r="G368" s="23"/>
      <c r="H368" s="23"/>
      <c r="I368" s="23"/>
      <c r="J368" s="23"/>
    </row>
    <row r="369" spans="1:10" x14ac:dyDescent="0.2">
      <c r="A369" s="5"/>
      <c r="B369" s="5"/>
      <c r="C369" s="5"/>
      <c r="D369" s="5"/>
      <c r="E369" s="23"/>
      <c r="F369" s="23"/>
      <c r="G369" s="23"/>
      <c r="H369" s="23"/>
      <c r="I369" s="23"/>
      <c r="J369" s="23"/>
    </row>
    <row r="370" spans="1:10" x14ac:dyDescent="0.2">
      <c r="A370" s="5"/>
      <c r="B370" s="5"/>
      <c r="C370" s="5"/>
      <c r="D370" s="5"/>
      <c r="E370" s="23"/>
      <c r="F370" s="23"/>
      <c r="G370" s="23"/>
      <c r="H370" s="23"/>
      <c r="I370" s="23"/>
      <c r="J370" s="23"/>
    </row>
    <row r="371" spans="1:10" x14ac:dyDescent="0.2">
      <c r="A371" s="5"/>
      <c r="B371" s="5"/>
      <c r="C371" s="5"/>
      <c r="D371" s="5"/>
      <c r="E371" s="23"/>
      <c r="F371" s="23"/>
      <c r="G371" s="23"/>
      <c r="H371" s="23"/>
      <c r="I371" s="23"/>
      <c r="J371" s="23"/>
    </row>
    <row r="372" spans="1:10" x14ac:dyDescent="0.2">
      <c r="A372" s="5"/>
      <c r="B372" s="5"/>
      <c r="C372" s="5"/>
      <c r="D372" s="5"/>
      <c r="E372" s="23"/>
      <c r="F372" s="23"/>
      <c r="G372" s="23"/>
      <c r="H372" s="23"/>
      <c r="I372" s="23"/>
      <c r="J372" s="23"/>
    </row>
    <row r="373" spans="1:10" x14ac:dyDescent="0.2">
      <c r="A373" s="5"/>
      <c r="B373" s="5"/>
      <c r="C373" s="5"/>
      <c r="D373" s="5"/>
      <c r="E373" s="23"/>
      <c r="F373" s="23"/>
      <c r="G373" s="23"/>
      <c r="H373" s="23"/>
      <c r="I373" s="23"/>
      <c r="J373" s="23"/>
    </row>
    <row r="374" spans="1:10" x14ac:dyDescent="0.2">
      <c r="A374" s="5"/>
      <c r="B374" s="5"/>
      <c r="C374" s="5"/>
      <c r="D374" s="5"/>
      <c r="E374" s="23"/>
      <c r="F374" s="23"/>
      <c r="G374" s="23"/>
      <c r="H374" s="23"/>
      <c r="I374" s="23"/>
      <c r="J374" s="23"/>
    </row>
    <row r="375" spans="1:10" x14ac:dyDescent="0.2">
      <c r="A375" s="5"/>
      <c r="B375" s="5"/>
      <c r="C375" s="5"/>
      <c r="D375" s="5"/>
      <c r="E375" s="23"/>
      <c r="F375" s="23"/>
      <c r="G375" s="23"/>
      <c r="H375" s="23"/>
      <c r="I375" s="23"/>
      <c r="J375" s="23"/>
    </row>
    <row r="376" spans="1:10" x14ac:dyDescent="0.2">
      <c r="A376" s="5"/>
      <c r="B376" s="5"/>
      <c r="C376" s="5"/>
      <c r="D376" s="5"/>
      <c r="E376" s="23"/>
      <c r="F376" s="23"/>
      <c r="G376" s="23"/>
      <c r="H376" s="23"/>
      <c r="I376" s="23"/>
      <c r="J376" s="23"/>
    </row>
    <row r="377" spans="1:10" x14ac:dyDescent="0.2">
      <c r="A377" s="5"/>
      <c r="B377" s="5"/>
      <c r="C377" s="5"/>
      <c r="D377" s="5"/>
      <c r="E377" s="23"/>
      <c r="F377" s="23"/>
      <c r="G377" s="23"/>
      <c r="H377" s="23"/>
      <c r="I377" s="23"/>
      <c r="J377" s="23"/>
    </row>
    <row r="378" spans="1:10" x14ac:dyDescent="0.2">
      <c r="A378" s="5"/>
      <c r="B378" s="5"/>
      <c r="C378" s="5"/>
      <c r="D378" s="5"/>
      <c r="E378" s="23"/>
      <c r="F378" s="23"/>
      <c r="G378" s="23"/>
      <c r="H378" s="23"/>
      <c r="I378" s="23"/>
      <c r="J378" s="23"/>
    </row>
    <row r="379" spans="1:10" x14ac:dyDescent="0.2">
      <c r="A379" s="5"/>
      <c r="B379" s="5"/>
      <c r="C379" s="5"/>
      <c r="D379" s="5"/>
      <c r="E379" s="23"/>
      <c r="F379" s="23"/>
      <c r="G379" s="23"/>
      <c r="H379" s="23"/>
      <c r="I379" s="23"/>
      <c r="J379" s="23"/>
    </row>
    <row r="380" spans="1:10" x14ac:dyDescent="0.2">
      <c r="A380" s="5"/>
      <c r="B380" s="5"/>
      <c r="C380" s="5"/>
      <c r="D380" s="5"/>
      <c r="E380" s="23"/>
      <c r="F380" s="23"/>
      <c r="G380" s="23"/>
      <c r="H380" s="23"/>
      <c r="I380" s="23"/>
      <c r="J380" s="23"/>
    </row>
    <row r="381" spans="1:10" x14ac:dyDescent="0.2">
      <c r="A381" s="5"/>
      <c r="B381" s="5"/>
      <c r="C381" s="5"/>
      <c r="D381" s="5"/>
      <c r="E381" s="23"/>
      <c r="F381" s="23"/>
      <c r="G381" s="23"/>
      <c r="H381" s="23"/>
      <c r="I381" s="23"/>
      <c r="J381" s="23"/>
    </row>
    <row r="382" spans="1:10" x14ac:dyDescent="0.2">
      <c r="A382" s="5"/>
      <c r="B382" s="5"/>
      <c r="C382" s="5"/>
      <c r="D382" s="5"/>
      <c r="E382" s="23"/>
      <c r="F382" s="23"/>
      <c r="G382" s="23"/>
      <c r="H382" s="23"/>
      <c r="I382" s="23"/>
      <c r="J382" s="23"/>
    </row>
    <row r="383" spans="1:10" x14ac:dyDescent="0.2">
      <c r="A383" s="5"/>
      <c r="B383" s="5"/>
      <c r="C383" s="5"/>
      <c r="D383" s="5"/>
      <c r="E383" s="23"/>
      <c r="F383" s="23"/>
      <c r="G383" s="23"/>
      <c r="H383" s="23"/>
      <c r="I383" s="23"/>
      <c r="J383" s="23"/>
    </row>
    <row r="384" spans="1:10" x14ac:dyDescent="0.2">
      <c r="A384" s="5"/>
      <c r="B384" s="5"/>
      <c r="C384" s="5"/>
      <c r="D384" s="5"/>
      <c r="E384" s="23"/>
      <c r="F384" s="23"/>
      <c r="G384" s="23"/>
      <c r="H384" s="23"/>
      <c r="I384" s="23"/>
      <c r="J384" s="23"/>
    </row>
    <row r="385" spans="1:10" x14ac:dyDescent="0.2">
      <c r="A385" s="5"/>
      <c r="B385" s="5"/>
      <c r="C385" s="5"/>
      <c r="D385" s="5"/>
      <c r="E385" s="23"/>
      <c r="F385" s="23"/>
      <c r="G385" s="23"/>
      <c r="H385" s="23"/>
      <c r="I385" s="23"/>
      <c r="J385" s="23"/>
    </row>
    <row r="386" spans="1:10" x14ac:dyDescent="0.2">
      <c r="A386" s="5"/>
      <c r="B386" s="5"/>
      <c r="C386" s="5"/>
      <c r="D386" s="5"/>
      <c r="E386" s="23"/>
      <c r="F386" s="23"/>
      <c r="G386" s="23"/>
      <c r="H386" s="23"/>
      <c r="I386" s="23"/>
      <c r="J386" s="23"/>
    </row>
    <row r="387" spans="1:10" x14ac:dyDescent="0.2">
      <c r="A387" s="5"/>
      <c r="B387" s="5"/>
      <c r="C387" s="5"/>
      <c r="D387" s="5"/>
      <c r="E387" s="23"/>
      <c r="F387" s="23"/>
      <c r="G387" s="23"/>
      <c r="H387" s="23"/>
      <c r="I387" s="23"/>
      <c r="J387" s="23"/>
    </row>
    <row r="388" spans="1:10" x14ac:dyDescent="0.2">
      <c r="A388" s="5"/>
      <c r="B388" s="5"/>
      <c r="C388" s="5"/>
      <c r="D388" s="5"/>
      <c r="E388" s="23"/>
      <c r="F388" s="23"/>
      <c r="G388" s="23"/>
      <c r="H388" s="23"/>
      <c r="I388" s="23"/>
      <c r="J388" s="23"/>
    </row>
    <row r="389" spans="1:10" x14ac:dyDescent="0.2">
      <c r="A389" s="5"/>
      <c r="B389" s="5"/>
      <c r="C389" s="5"/>
      <c r="D389" s="5"/>
      <c r="E389" s="23"/>
      <c r="F389" s="23"/>
      <c r="G389" s="23"/>
      <c r="H389" s="23"/>
      <c r="I389" s="23"/>
      <c r="J389" s="23"/>
    </row>
    <row r="390" spans="1:10" x14ac:dyDescent="0.2">
      <c r="A390" s="5"/>
      <c r="B390" s="5"/>
      <c r="C390" s="5"/>
      <c r="D390" s="5"/>
      <c r="E390" s="23"/>
      <c r="F390" s="23"/>
      <c r="G390" s="23"/>
      <c r="H390" s="23"/>
      <c r="I390" s="23"/>
      <c r="J390" s="23"/>
    </row>
    <row r="391" spans="1:10" x14ac:dyDescent="0.2">
      <c r="A391" s="5"/>
      <c r="B391" s="5"/>
      <c r="C391" s="5"/>
      <c r="D391" s="5"/>
      <c r="E391" s="23"/>
      <c r="F391" s="23"/>
      <c r="G391" s="23"/>
      <c r="H391" s="23"/>
      <c r="I391" s="23"/>
      <c r="J391" s="23"/>
    </row>
    <row r="392" spans="1:10" x14ac:dyDescent="0.2">
      <c r="A392" s="5"/>
      <c r="B392" s="5"/>
      <c r="C392" s="5"/>
      <c r="D392" s="5"/>
      <c r="E392" s="23"/>
      <c r="F392" s="23"/>
      <c r="G392" s="23"/>
      <c r="H392" s="23"/>
      <c r="I392" s="23"/>
      <c r="J392" s="23"/>
    </row>
    <row r="393" spans="1:10" x14ac:dyDescent="0.2">
      <c r="A393" s="5"/>
      <c r="B393" s="5"/>
      <c r="C393" s="5"/>
      <c r="D393" s="5"/>
      <c r="E393" s="23"/>
      <c r="F393" s="23"/>
      <c r="G393" s="23"/>
      <c r="H393" s="23"/>
      <c r="I393" s="23"/>
      <c r="J393" s="23"/>
    </row>
    <row r="394" spans="1:10" x14ac:dyDescent="0.2">
      <c r="A394" s="5"/>
      <c r="B394" s="5"/>
      <c r="C394" s="5"/>
      <c r="D394" s="5"/>
      <c r="E394" s="23"/>
      <c r="F394" s="23"/>
      <c r="G394" s="23"/>
      <c r="H394" s="23"/>
      <c r="I394" s="23"/>
      <c r="J394" s="23"/>
    </row>
    <row r="395" spans="1:10" x14ac:dyDescent="0.2">
      <c r="A395" s="5"/>
      <c r="B395" s="5"/>
      <c r="C395" s="5"/>
      <c r="D395" s="5"/>
      <c r="E395" s="23"/>
      <c r="F395" s="23"/>
      <c r="G395" s="23"/>
      <c r="H395" s="23"/>
      <c r="I395" s="23"/>
      <c r="J395" s="23"/>
    </row>
    <row r="396" spans="1:10" x14ac:dyDescent="0.2">
      <c r="A396" s="5"/>
      <c r="B396" s="5"/>
      <c r="C396" s="5"/>
      <c r="D396" s="5"/>
      <c r="E396" s="23"/>
      <c r="F396" s="23"/>
      <c r="G396" s="23"/>
      <c r="H396" s="23"/>
      <c r="I396" s="23"/>
      <c r="J396" s="23"/>
    </row>
    <row r="397" spans="1:10" x14ac:dyDescent="0.2">
      <c r="A397" s="5"/>
      <c r="B397" s="5"/>
      <c r="C397" s="5"/>
      <c r="D397" s="5"/>
      <c r="E397" s="23"/>
      <c r="F397" s="23"/>
      <c r="G397" s="23"/>
      <c r="H397" s="23"/>
      <c r="I397" s="23"/>
      <c r="J397" s="23"/>
    </row>
    <row r="398" spans="1:10" x14ac:dyDescent="0.2">
      <c r="A398" s="5"/>
      <c r="B398" s="5"/>
      <c r="C398" s="5"/>
      <c r="D398" s="5"/>
      <c r="E398" s="23"/>
      <c r="F398" s="23"/>
      <c r="G398" s="23"/>
      <c r="H398" s="23"/>
      <c r="I398" s="23"/>
      <c r="J398" s="23"/>
    </row>
    <row r="399" spans="1:10" x14ac:dyDescent="0.2">
      <c r="A399" s="5"/>
      <c r="B399" s="5"/>
      <c r="C399" s="5"/>
      <c r="D399" s="5"/>
      <c r="E399" s="23"/>
      <c r="F399" s="23"/>
      <c r="G399" s="23"/>
      <c r="H399" s="23"/>
      <c r="I399" s="23"/>
      <c r="J399" s="23"/>
    </row>
    <row r="400" spans="1:10" x14ac:dyDescent="0.2">
      <c r="A400" s="5"/>
      <c r="B400" s="5"/>
      <c r="C400" s="5"/>
      <c r="D400" s="5"/>
      <c r="E400" s="23"/>
      <c r="F400" s="23"/>
      <c r="G400" s="23"/>
      <c r="H400" s="23"/>
      <c r="I400" s="23"/>
      <c r="J400" s="23"/>
    </row>
    <row r="401" spans="1:10" x14ac:dyDescent="0.2">
      <c r="A401" s="5"/>
      <c r="B401" s="5"/>
      <c r="C401" s="5"/>
      <c r="D401" s="5"/>
      <c r="E401" s="23"/>
      <c r="F401" s="23"/>
      <c r="G401" s="23"/>
      <c r="H401" s="23"/>
      <c r="I401" s="23"/>
      <c r="J401" s="23"/>
    </row>
    <row r="402" spans="1:10" x14ac:dyDescent="0.2">
      <c r="A402" s="5"/>
      <c r="B402" s="5"/>
      <c r="C402" s="5"/>
      <c r="D402" s="5"/>
      <c r="E402" s="23"/>
      <c r="F402" s="23"/>
      <c r="G402" s="23"/>
      <c r="H402" s="23"/>
      <c r="I402" s="23"/>
      <c r="J402" s="23"/>
    </row>
    <row r="403" spans="1:10" x14ac:dyDescent="0.2">
      <c r="A403" s="5"/>
      <c r="B403" s="5"/>
      <c r="C403" s="5"/>
      <c r="D403" s="5"/>
      <c r="E403" s="23"/>
      <c r="F403" s="23"/>
      <c r="G403" s="23"/>
      <c r="H403" s="23"/>
      <c r="I403" s="23"/>
      <c r="J403" s="23"/>
    </row>
    <row r="404" spans="1:10" x14ac:dyDescent="0.2">
      <c r="A404" s="5"/>
      <c r="B404" s="5"/>
      <c r="C404" s="5"/>
      <c r="D404" s="5"/>
      <c r="E404" s="23"/>
      <c r="F404" s="23"/>
      <c r="G404" s="23"/>
      <c r="H404" s="23"/>
      <c r="I404" s="23"/>
      <c r="J404" s="23"/>
    </row>
    <row r="405" spans="1:10" x14ac:dyDescent="0.2">
      <c r="A405" s="5"/>
      <c r="B405" s="5"/>
      <c r="C405" s="5"/>
      <c r="D405" s="5"/>
      <c r="E405" s="23"/>
      <c r="F405" s="23"/>
      <c r="G405" s="23"/>
      <c r="H405" s="23"/>
      <c r="I405" s="23"/>
      <c r="J405" s="23"/>
    </row>
    <row r="406" spans="1:10" x14ac:dyDescent="0.2">
      <c r="A406" s="5"/>
      <c r="B406" s="5"/>
      <c r="C406" s="5"/>
      <c r="D406" s="5"/>
      <c r="E406" s="23"/>
      <c r="F406" s="23"/>
      <c r="G406" s="23"/>
      <c r="H406" s="23"/>
      <c r="I406" s="23"/>
      <c r="J406" s="23"/>
    </row>
    <row r="407" spans="1:10" x14ac:dyDescent="0.2">
      <c r="A407" s="5"/>
      <c r="B407" s="5"/>
      <c r="C407" s="5"/>
      <c r="D407" s="5"/>
      <c r="E407" s="23"/>
      <c r="F407" s="23"/>
      <c r="G407" s="23"/>
      <c r="H407" s="23"/>
      <c r="I407" s="23"/>
      <c r="J407" s="23"/>
    </row>
    <row r="408" spans="1:10" x14ac:dyDescent="0.2">
      <c r="A408" s="5"/>
      <c r="B408" s="5"/>
      <c r="C408" s="5"/>
      <c r="D408" s="5"/>
      <c r="E408" s="23"/>
      <c r="F408" s="23"/>
      <c r="G408" s="23"/>
      <c r="H408" s="23"/>
      <c r="I408" s="23"/>
      <c r="J408" s="23"/>
    </row>
    <row r="409" spans="1:10" x14ac:dyDescent="0.2">
      <c r="A409" s="5"/>
      <c r="B409" s="5"/>
      <c r="C409" s="5"/>
      <c r="D409" s="5"/>
      <c r="E409" s="23"/>
      <c r="F409" s="23"/>
      <c r="G409" s="23"/>
      <c r="H409" s="23"/>
      <c r="I409" s="23"/>
      <c r="J409" s="23"/>
    </row>
    <row r="410" spans="1:10" x14ac:dyDescent="0.2">
      <c r="A410" s="5"/>
      <c r="B410" s="5"/>
      <c r="C410" s="5"/>
      <c r="D410" s="5"/>
      <c r="E410" s="23"/>
      <c r="F410" s="23"/>
      <c r="G410" s="23"/>
      <c r="H410" s="23"/>
      <c r="I410" s="23"/>
      <c r="J410" s="23"/>
    </row>
    <row r="411" spans="1:10" x14ac:dyDescent="0.2">
      <c r="A411" s="5"/>
      <c r="B411" s="5"/>
      <c r="C411" s="5"/>
      <c r="D411" s="5"/>
      <c r="E411" s="23"/>
      <c r="F411" s="23"/>
      <c r="G411" s="23"/>
      <c r="H411" s="23"/>
      <c r="I411" s="23"/>
      <c r="J411" s="23"/>
    </row>
    <row r="412" spans="1:10" x14ac:dyDescent="0.2">
      <c r="A412" s="5"/>
      <c r="B412" s="5"/>
      <c r="C412" s="5"/>
      <c r="D412" s="5"/>
      <c r="E412" s="23"/>
      <c r="F412" s="23"/>
      <c r="G412" s="23"/>
      <c r="H412" s="23"/>
      <c r="I412" s="23"/>
      <c r="J412" s="23"/>
    </row>
    <row r="413" spans="1:10" x14ac:dyDescent="0.2">
      <c r="A413" s="5"/>
      <c r="B413" s="5"/>
      <c r="C413" s="5"/>
      <c r="D413" s="5"/>
      <c r="E413" s="23"/>
      <c r="F413" s="23"/>
      <c r="G413" s="23"/>
      <c r="H413" s="23"/>
      <c r="I413" s="23"/>
      <c r="J413" s="23"/>
    </row>
    <row r="414" spans="1:10" x14ac:dyDescent="0.2">
      <c r="A414" s="5"/>
      <c r="B414" s="5"/>
      <c r="C414" s="5"/>
      <c r="D414" s="5"/>
      <c r="E414" s="23"/>
      <c r="F414" s="23"/>
      <c r="G414" s="23"/>
      <c r="H414" s="23"/>
      <c r="I414" s="23"/>
      <c r="J414" s="23"/>
    </row>
    <row r="415" spans="1:10" x14ac:dyDescent="0.2">
      <c r="A415" s="5"/>
      <c r="B415" s="5"/>
      <c r="C415" s="5"/>
      <c r="D415" s="5"/>
      <c r="E415" s="23"/>
      <c r="F415" s="23"/>
      <c r="G415" s="23"/>
      <c r="H415" s="23"/>
      <c r="I415" s="23"/>
      <c r="J415" s="23"/>
    </row>
    <row r="416" spans="1:10" x14ac:dyDescent="0.2">
      <c r="A416" s="5"/>
      <c r="B416" s="5"/>
      <c r="C416" s="5"/>
      <c r="D416" s="5"/>
      <c r="E416" s="23"/>
      <c r="F416" s="23"/>
      <c r="G416" s="23"/>
      <c r="H416" s="23"/>
      <c r="I416" s="23"/>
      <c r="J416" s="23"/>
    </row>
    <row r="417" spans="1:10" x14ac:dyDescent="0.2">
      <c r="A417" s="5"/>
      <c r="B417" s="5"/>
      <c r="C417" s="5"/>
      <c r="D417" s="5"/>
      <c r="E417" s="23"/>
      <c r="F417" s="23"/>
      <c r="G417" s="23"/>
      <c r="H417" s="23"/>
      <c r="I417" s="23"/>
      <c r="J417" s="23"/>
    </row>
    <row r="418" spans="1:10" x14ac:dyDescent="0.2">
      <c r="A418" s="5"/>
      <c r="B418" s="5"/>
      <c r="C418" s="5"/>
      <c r="D418" s="5"/>
      <c r="E418" s="23"/>
      <c r="F418" s="23"/>
      <c r="G418" s="23"/>
      <c r="H418" s="23"/>
      <c r="I418" s="23"/>
      <c r="J418" s="23"/>
    </row>
    <row r="419" spans="1:10" x14ac:dyDescent="0.2">
      <c r="A419" s="5"/>
      <c r="B419" s="5"/>
      <c r="C419" s="5"/>
      <c r="D419" s="5"/>
      <c r="E419" s="23"/>
      <c r="F419" s="23"/>
      <c r="G419" s="23"/>
      <c r="H419" s="23"/>
      <c r="I419" s="23"/>
      <c r="J419" s="23"/>
    </row>
    <row r="420" spans="1:10" x14ac:dyDescent="0.2">
      <c r="A420" s="5"/>
      <c r="B420" s="5"/>
      <c r="C420" s="5"/>
      <c r="D420" s="5"/>
      <c r="E420" s="23"/>
      <c r="F420" s="23"/>
      <c r="G420" s="23"/>
      <c r="H420" s="23"/>
      <c r="I420" s="23"/>
      <c r="J420" s="23"/>
    </row>
    <row r="421" spans="1:10" x14ac:dyDescent="0.2">
      <c r="A421" s="5"/>
      <c r="B421" s="5"/>
      <c r="C421" s="5"/>
      <c r="D421" s="5"/>
      <c r="E421" s="23"/>
      <c r="F421" s="23"/>
      <c r="G421" s="23"/>
      <c r="H421" s="23"/>
      <c r="I421" s="23"/>
      <c r="J421" s="23"/>
    </row>
    <row r="422" spans="1:10" x14ac:dyDescent="0.2">
      <c r="A422" s="5"/>
      <c r="B422" s="5"/>
      <c r="C422" s="5"/>
      <c r="D422" s="5"/>
      <c r="E422" s="23"/>
      <c r="F422" s="23"/>
      <c r="G422" s="23"/>
      <c r="H422" s="23"/>
      <c r="I422" s="23"/>
      <c r="J422" s="23"/>
    </row>
    <row r="423" spans="1:10" x14ac:dyDescent="0.2">
      <c r="A423" s="5"/>
      <c r="B423" s="5"/>
      <c r="C423" s="5"/>
      <c r="D423" s="5"/>
      <c r="E423" s="23"/>
      <c r="F423" s="23"/>
      <c r="G423" s="23"/>
      <c r="H423" s="23"/>
      <c r="I423" s="23"/>
      <c r="J423" s="23"/>
    </row>
    <row r="424" spans="1:10" x14ac:dyDescent="0.2">
      <c r="A424" s="5"/>
      <c r="B424" s="5"/>
      <c r="C424" s="5"/>
      <c r="D424" s="5"/>
      <c r="E424" s="23"/>
      <c r="F424" s="23"/>
      <c r="G424" s="23"/>
      <c r="H424" s="23"/>
      <c r="I424" s="23"/>
      <c r="J424" s="23"/>
    </row>
    <row r="425" spans="1:10" x14ac:dyDescent="0.2">
      <c r="A425" s="5"/>
      <c r="B425" s="5"/>
      <c r="C425" s="5"/>
      <c r="D425" s="5"/>
      <c r="E425" s="23"/>
      <c r="F425" s="23"/>
      <c r="G425" s="23"/>
      <c r="H425" s="23"/>
      <c r="I425" s="23"/>
      <c r="J425" s="23"/>
    </row>
    <row r="426" spans="1:10" x14ac:dyDescent="0.2">
      <c r="A426" s="5"/>
      <c r="B426" s="5"/>
      <c r="C426" s="5"/>
      <c r="D426" s="5"/>
      <c r="E426" s="23"/>
      <c r="F426" s="23"/>
      <c r="G426" s="23"/>
      <c r="H426" s="23"/>
      <c r="I426" s="23"/>
      <c r="J426" s="23"/>
    </row>
    <row r="427" spans="1:10" x14ac:dyDescent="0.2">
      <c r="A427" s="5"/>
      <c r="B427" s="5"/>
      <c r="C427" s="5"/>
      <c r="D427" s="5"/>
      <c r="E427" s="23"/>
      <c r="F427" s="23"/>
      <c r="G427" s="23"/>
      <c r="H427" s="23"/>
      <c r="I427" s="23"/>
      <c r="J427" s="23"/>
    </row>
    <row r="428" spans="1:10" x14ac:dyDescent="0.2">
      <c r="A428" s="5"/>
      <c r="B428" s="5"/>
      <c r="C428" s="5"/>
      <c r="D428" s="5"/>
      <c r="E428" s="23"/>
      <c r="F428" s="23"/>
      <c r="G428" s="23"/>
      <c r="H428" s="23"/>
      <c r="I428" s="23"/>
      <c r="J428" s="23"/>
    </row>
    <row r="429" spans="1:10" x14ac:dyDescent="0.2">
      <c r="A429" s="5"/>
      <c r="B429" s="5"/>
      <c r="C429" s="5"/>
      <c r="D429" s="5"/>
      <c r="E429" s="23"/>
      <c r="F429" s="23"/>
      <c r="G429" s="23"/>
      <c r="H429" s="23"/>
      <c r="I429" s="23"/>
      <c r="J429" s="23"/>
    </row>
    <row r="430" spans="1:10" x14ac:dyDescent="0.2">
      <c r="A430" s="5"/>
      <c r="B430" s="5"/>
      <c r="C430" s="5"/>
      <c r="D430" s="5"/>
      <c r="E430" s="23"/>
      <c r="F430" s="23"/>
      <c r="G430" s="23"/>
      <c r="H430" s="23"/>
      <c r="I430" s="23"/>
      <c r="J430" s="23"/>
    </row>
    <row r="431" spans="1:10" x14ac:dyDescent="0.2">
      <c r="A431" s="5"/>
      <c r="B431" s="5"/>
      <c r="C431" s="5"/>
      <c r="D431" s="5"/>
      <c r="E431" s="23"/>
      <c r="F431" s="23"/>
      <c r="G431" s="23"/>
      <c r="H431" s="23"/>
      <c r="I431" s="23"/>
      <c r="J431" s="23"/>
    </row>
    <row r="432" spans="1:10" x14ac:dyDescent="0.2">
      <c r="A432" s="5"/>
      <c r="B432" s="5"/>
      <c r="C432" s="5"/>
      <c r="D432" s="5"/>
      <c r="E432" s="23"/>
      <c r="F432" s="23"/>
      <c r="G432" s="23"/>
      <c r="H432" s="23"/>
      <c r="I432" s="23"/>
      <c r="J432" s="23"/>
    </row>
    <row r="433" spans="1:10" x14ac:dyDescent="0.2">
      <c r="A433" s="5"/>
      <c r="B433" s="5"/>
      <c r="C433" s="5"/>
      <c r="D433" s="5"/>
      <c r="E433" s="23"/>
      <c r="F433" s="23"/>
      <c r="G433" s="23"/>
      <c r="H433" s="23"/>
      <c r="I433" s="23"/>
      <c r="J433" s="23"/>
    </row>
    <row r="434" spans="1:10" x14ac:dyDescent="0.2">
      <c r="A434" s="5"/>
      <c r="B434" s="5"/>
      <c r="C434" s="5"/>
      <c r="D434" s="5"/>
      <c r="E434" s="23"/>
      <c r="F434" s="23"/>
      <c r="G434" s="23"/>
      <c r="H434" s="23"/>
      <c r="I434" s="23"/>
      <c r="J434" s="23"/>
    </row>
    <row r="435" spans="1:10" x14ac:dyDescent="0.2">
      <c r="A435" s="5"/>
      <c r="B435" s="5"/>
      <c r="C435" s="5"/>
      <c r="D435" s="5"/>
      <c r="E435" s="23"/>
      <c r="F435" s="23"/>
      <c r="G435" s="23"/>
      <c r="H435" s="23"/>
      <c r="I435" s="23"/>
      <c r="J435" s="23"/>
    </row>
    <row r="436" spans="1:10" x14ac:dyDescent="0.2">
      <c r="A436" s="5"/>
      <c r="B436" s="5"/>
      <c r="C436" s="5"/>
      <c r="D436" s="5"/>
      <c r="E436" s="23"/>
      <c r="F436" s="23"/>
      <c r="G436" s="23"/>
      <c r="H436" s="23"/>
      <c r="I436" s="23"/>
      <c r="J436" s="23"/>
    </row>
    <row r="437" spans="1:10" x14ac:dyDescent="0.2">
      <c r="A437" s="5"/>
      <c r="B437" s="5"/>
      <c r="C437" s="5"/>
      <c r="D437" s="5"/>
      <c r="E437" s="23"/>
      <c r="F437" s="23"/>
      <c r="G437" s="23"/>
      <c r="H437" s="23"/>
      <c r="I437" s="23"/>
      <c r="J437" s="23"/>
    </row>
    <row r="438" spans="1:10" x14ac:dyDescent="0.2">
      <c r="A438" s="5"/>
      <c r="B438" s="5"/>
      <c r="C438" s="5"/>
      <c r="D438" s="5"/>
      <c r="E438" s="23"/>
      <c r="F438" s="23"/>
      <c r="G438" s="23"/>
      <c r="H438" s="23"/>
      <c r="I438" s="23"/>
      <c r="J438" s="23"/>
    </row>
    <row r="439" spans="1:10" x14ac:dyDescent="0.2">
      <c r="A439" s="5"/>
      <c r="B439" s="5"/>
      <c r="C439" s="5"/>
      <c r="D439" s="5"/>
      <c r="E439" s="23"/>
      <c r="F439" s="23"/>
      <c r="G439" s="23"/>
      <c r="H439" s="23"/>
      <c r="I439" s="23"/>
      <c r="J439" s="23"/>
    </row>
    <row r="440" spans="1:10" x14ac:dyDescent="0.2">
      <c r="A440" s="5"/>
      <c r="B440" s="5"/>
      <c r="C440" s="5"/>
      <c r="D440" s="5"/>
      <c r="E440" s="23"/>
      <c r="F440" s="23"/>
      <c r="G440" s="23"/>
      <c r="H440" s="23"/>
      <c r="I440" s="23"/>
      <c r="J440" s="23"/>
    </row>
    <row r="441" spans="1:10" x14ac:dyDescent="0.2">
      <c r="A441" s="5"/>
      <c r="B441" s="5"/>
      <c r="C441" s="5"/>
      <c r="D441" s="5"/>
      <c r="E441" s="23"/>
      <c r="F441" s="23"/>
      <c r="G441" s="23"/>
      <c r="H441" s="23"/>
      <c r="I441" s="23"/>
      <c r="J441" s="23"/>
    </row>
    <row r="442" spans="1:10" x14ac:dyDescent="0.2">
      <c r="A442" s="5"/>
      <c r="B442" s="5"/>
      <c r="C442" s="5"/>
      <c r="D442" s="5"/>
      <c r="E442" s="23"/>
      <c r="F442" s="23"/>
      <c r="G442" s="23"/>
      <c r="H442" s="23"/>
      <c r="I442" s="23"/>
      <c r="J442" s="23"/>
    </row>
    <row r="443" spans="1:10" x14ac:dyDescent="0.2">
      <c r="A443" s="5"/>
      <c r="B443" s="5"/>
      <c r="C443" s="5"/>
      <c r="D443" s="5"/>
      <c r="E443" s="23"/>
      <c r="F443" s="23"/>
      <c r="G443" s="23"/>
      <c r="H443" s="23"/>
      <c r="I443" s="23"/>
      <c r="J443" s="23"/>
    </row>
    <row r="444" spans="1:10" x14ac:dyDescent="0.2">
      <c r="A444" s="5"/>
      <c r="B444" s="5"/>
      <c r="C444" s="5"/>
      <c r="D444" s="5"/>
      <c r="E444" s="23"/>
      <c r="F444" s="23"/>
      <c r="G444" s="23"/>
      <c r="H444" s="23"/>
      <c r="I444" s="23"/>
      <c r="J444" s="23"/>
    </row>
    <row r="445" spans="1:10" x14ac:dyDescent="0.2">
      <c r="A445" s="5"/>
      <c r="B445" s="5"/>
      <c r="C445" s="5"/>
      <c r="D445" s="5"/>
      <c r="E445" s="23"/>
      <c r="F445" s="23"/>
      <c r="G445" s="23"/>
      <c r="H445" s="23"/>
      <c r="I445" s="23"/>
      <c r="J445" s="23"/>
    </row>
    <row r="446" spans="1:10" x14ac:dyDescent="0.2">
      <c r="A446" s="5"/>
      <c r="B446" s="5"/>
      <c r="C446" s="5"/>
      <c r="D446" s="5"/>
      <c r="E446" s="23"/>
      <c r="F446" s="23"/>
      <c r="G446" s="23"/>
      <c r="H446" s="23"/>
      <c r="I446" s="23"/>
      <c r="J446" s="23"/>
    </row>
    <row r="447" spans="1:10" x14ac:dyDescent="0.2">
      <c r="A447" s="5"/>
      <c r="B447" s="5"/>
      <c r="C447" s="5"/>
      <c r="D447" s="5"/>
      <c r="E447" s="23"/>
      <c r="F447" s="23"/>
      <c r="G447" s="23"/>
      <c r="H447" s="23"/>
      <c r="I447" s="23"/>
      <c r="J447" s="23"/>
    </row>
    <row r="448" spans="1:10" x14ac:dyDescent="0.2">
      <c r="A448" s="5"/>
      <c r="B448" s="5"/>
      <c r="C448" s="5"/>
      <c r="D448" s="5"/>
      <c r="E448" s="23"/>
      <c r="F448" s="23"/>
      <c r="G448" s="23"/>
      <c r="H448" s="23"/>
      <c r="I448" s="23"/>
      <c r="J448" s="23"/>
    </row>
    <row r="449" spans="1:10" x14ac:dyDescent="0.2">
      <c r="A449" s="5"/>
      <c r="B449" s="5"/>
      <c r="C449" s="5"/>
      <c r="D449" s="5"/>
      <c r="E449" s="23"/>
      <c r="F449" s="23"/>
      <c r="G449" s="23"/>
      <c r="H449" s="23"/>
      <c r="I449" s="23"/>
      <c r="J449" s="23"/>
    </row>
    <row r="450" spans="1:10" x14ac:dyDescent="0.2">
      <c r="A450" s="5"/>
      <c r="B450" s="5"/>
      <c r="C450" s="5"/>
      <c r="D450" s="5"/>
      <c r="E450" s="23"/>
      <c r="F450" s="23"/>
      <c r="G450" s="23"/>
      <c r="H450" s="23"/>
      <c r="I450" s="23"/>
      <c r="J450" s="23"/>
    </row>
    <row r="451" spans="1:10" x14ac:dyDescent="0.2">
      <c r="A451" s="5"/>
      <c r="B451" s="5"/>
      <c r="C451" s="5"/>
      <c r="D451" s="5"/>
      <c r="E451" s="23"/>
      <c r="F451" s="23"/>
      <c r="G451" s="23"/>
      <c r="H451" s="23"/>
      <c r="I451" s="23"/>
      <c r="J451" s="23"/>
    </row>
    <row r="452" spans="1:10" x14ac:dyDescent="0.2">
      <c r="A452" s="5"/>
      <c r="B452" s="5"/>
      <c r="C452" s="5"/>
      <c r="D452" s="5"/>
      <c r="E452" s="23"/>
      <c r="F452" s="23"/>
      <c r="G452" s="23"/>
      <c r="H452" s="23"/>
      <c r="I452" s="23"/>
      <c r="J452" s="23"/>
    </row>
    <row r="453" spans="1:10" x14ac:dyDescent="0.2">
      <c r="A453" s="5"/>
      <c r="B453" s="5"/>
      <c r="C453" s="5"/>
      <c r="D453" s="5"/>
      <c r="E453" s="23"/>
      <c r="F453" s="23"/>
      <c r="G453" s="23"/>
      <c r="H453" s="23"/>
      <c r="I453" s="23"/>
      <c r="J453" s="23"/>
    </row>
    <row r="454" spans="1:10" x14ac:dyDescent="0.2">
      <c r="A454" s="5"/>
      <c r="B454" s="5"/>
      <c r="C454" s="5"/>
      <c r="D454" s="5"/>
      <c r="E454" s="23"/>
      <c r="F454" s="23"/>
      <c r="G454" s="23"/>
      <c r="H454" s="23"/>
      <c r="I454" s="23"/>
      <c r="J454" s="23"/>
    </row>
    <row r="455" spans="1:10" x14ac:dyDescent="0.2">
      <c r="A455" s="5"/>
      <c r="B455" s="5"/>
      <c r="C455" s="5"/>
      <c r="D455" s="5"/>
      <c r="E455" s="23"/>
      <c r="F455" s="23"/>
      <c r="G455" s="23"/>
      <c r="H455" s="23"/>
      <c r="I455" s="23"/>
      <c r="J455" s="23"/>
    </row>
    <row r="456" spans="1:10" x14ac:dyDescent="0.2">
      <c r="A456" s="5"/>
      <c r="B456" s="5"/>
      <c r="C456" s="5"/>
      <c r="D456" s="5"/>
      <c r="E456" s="23"/>
      <c r="F456" s="23"/>
      <c r="G456" s="23"/>
      <c r="H456" s="23"/>
      <c r="I456" s="23"/>
      <c r="J456" s="23"/>
    </row>
    <row r="457" spans="1:10" x14ac:dyDescent="0.2">
      <c r="A457" s="5"/>
      <c r="B457" s="5"/>
      <c r="C457" s="5"/>
      <c r="D457" s="5"/>
      <c r="E457" s="23"/>
      <c r="F457" s="23"/>
      <c r="G457" s="23"/>
      <c r="H457" s="23"/>
      <c r="I457" s="23"/>
      <c r="J457" s="23"/>
    </row>
    <row r="458" spans="1:10" x14ac:dyDescent="0.2">
      <c r="A458" s="5"/>
      <c r="B458" s="5"/>
      <c r="C458" s="5"/>
      <c r="D458" s="5"/>
      <c r="E458" s="23"/>
      <c r="F458" s="23"/>
      <c r="G458" s="23"/>
      <c r="H458" s="23"/>
      <c r="I458" s="23"/>
      <c r="J458" s="23"/>
    </row>
    <row r="459" spans="1:10" x14ac:dyDescent="0.2">
      <c r="A459" s="5"/>
      <c r="B459" s="5"/>
      <c r="C459" s="5"/>
      <c r="D459" s="5"/>
      <c r="E459" s="23"/>
      <c r="F459" s="23"/>
      <c r="G459" s="23"/>
      <c r="H459" s="23"/>
      <c r="I459" s="23"/>
      <c r="J459" s="23"/>
    </row>
    <row r="460" spans="1:10" x14ac:dyDescent="0.2">
      <c r="A460" s="5"/>
      <c r="B460" s="5"/>
      <c r="C460" s="5"/>
      <c r="D460" s="5"/>
      <c r="E460" s="23"/>
      <c r="F460" s="23"/>
      <c r="G460" s="23"/>
      <c r="H460" s="23"/>
      <c r="I460" s="23"/>
      <c r="J460" s="23"/>
    </row>
    <row r="461" spans="1:10" x14ac:dyDescent="0.2">
      <c r="A461" s="5"/>
      <c r="B461" s="5"/>
      <c r="C461" s="5"/>
      <c r="D461" s="5"/>
      <c r="E461" s="23"/>
      <c r="F461" s="23"/>
      <c r="G461" s="23"/>
      <c r="H461" s="23"/>
      <c r="I461" s="23"/>
      <c r="J461" s="23"/>
    </row>
    <row r="462" spans="1:10" x14ac:dyDescent="0.2">
      <c r="A462" s="5"/>
      <c r="B462" s="5"/>
      <c r="C462" s="5"/>
      <c r="D462" s="5"/>
      <c r="E462" s="23"/>
      <c r="F462" s="23"/>
      <c r="G462" s="23"/>
      <c r="H462" s="23"/>
      <c r="I462" s="23"/>
      <c r="J462" s="23"/>
    </row>
    <row r="463" spans="1:10" x14ac:dyDescent="0.2">
      <c r="A463" s="5"/>
      <c r="B463" s="5"/>
      <c r="C463" s="5"/>
      <c r="D463" s="5"/>
      <c r="E463" s="23"/>
      <c r="F463" s="23"/>
      <c r="G463" s="23"/>
      <c r="H463" s="23"/>
      <c r="I463" s="23"/>
      <c r="J463" s="23"/>
    </row>
    <row r="464" spans="1:10" x14ac:dyDescent="0.2">
      <c r="A464" s="5"/>
      <c r="B464" s="5"/>
      <c r="C464" s="5"/>
      <c r="D464" s="5"/>
      <c r="E464" s="23"/>
      <c r="F464" s="23"/>
      <c r="G464" s="23"/>
      <c r="H464" s="23"/>
      <c r="I464" s="23"/>
      <c r="J464" s="23"/>
    </row>
    <row r="465" spans="1:10" x14ac:dyDescent="0.2">
      <c r="A465" s="5"/>
      <c r="B465" s="5"/>
      <c r="C465" s="5"/>
      <c r="D465" s="5"/>
      <c r="E465" s="23"/>
      <c r="F465" s="23"/>
      <c r="G465" s="23"/>
      <c r="H465" s="23"/>
      <c r="I465" s="23"/>
      <c r="J465" s="23"/>
    </row>
    <row r="466" spans="1:10" x14ac:dyDescent="0.2">
      <c r="A466" s="5"/>
      <c r="B466" s="5"/>
      <c r="C466" s="5"/>
      <c r="D466" s="5"/>
      <c r="E466" s="23"/>
      <c r="F466" s="23"/>
      <c r="G466" s="23"/>
      <c r="H466" s="23"/>
      <c r="I466" s="23"/>
      <c r="J466" s="23"/>
    </row>
    <row r="467" spans="1:10" x14ac:dyDescent="0.2">
      <c r="A467" s="5"/>
      <c r="B467" s="5"/>
      <c r="C467" s="5"/>
      <c r="D467" s="5"/>
      <c r="E467" s="23"/>
      <c r="F467" s="23"/>
      <c r="G467" s="23"/>
      <c r="H467" s="23"/>
      <c r="I467" s="23"/>
      <c r="J467" s="23"/>
    </row>
    <row r="468" spans="1:10" x14ac:dyDescent="0.2">
      <c r="A468" s="5"/>
      <c r="B468" s="5"/>
      <c r="C468" s="5"/>
      <c r="D468" s="5"/>
      <c r="E468" s="23"/>
      <c r="F468" s="23"/>
      <c r="G468" s="23"/>
      <c r="H468" s="23"/>
      <c r="I468" s="23"/>
      <c r="J468" s="23"/>
    </row>
    <row r="469" spans="1:10" x14ac:dyDescent="0.2">
      <c r="A469" s="5"/>
      <c r="B469" s="5"/>
      <c r="C469" s="5"/>
      <c r="D469" s="5"/>
      <c r="E469" s="23"/>
      <c r="F469" s="23"/>
      <c r="G469" s="23"/>
      <c r="H469" s="23"/>
      <c r="I469" s="23"/>
      <c r="J469" s="23"/>
    </row>
    <row r="470" spans="1:10" x14ac:dyDescent="0.2">
      <c r="A470" s="5"/>
      <c r="B470" s="5"/>
      <c r="C470" s="5"/>
      <c r="D470" s="5"/>
      <c r="E470" s="23"/>
      <c r="F470" s="23"/>
      <c r="G470" s="23"/>
      <c r="H470" s="23"/>
      <c r="I470" s="23"/>
      <c r="J470" s="23"/>
    </row>
    <row r="471" spans="1:10" x14ac:dyDescent="0.2">
      <c r="A471" s="5"/>
      <c r="B471" s="5"/>
      <c r="C471" s="5"/>
      <c r="D471" s="5"/>
      <c r="E471" s="23"/>
      <c r="F471" s="23"/>
      <c r="G471" s="23"/>
      <c r="H471" s="23"/>
      <c r="I471" s="23"/>
      <c r="J471" s="23"/>
    </row>
    <row r="472" spans="1:10" x14ac:dyDescent="0.2">
      <c r="A472" s="5"/>
      <c r="B472" s="5"/>
      <c r="C472" s="5"/>
      <c r="D472" s="5"/>
      <c r="E472" s="23"/>
      <c r="F472" s="23"/>
      <c r="G472" s="23"/>
      <c r="H472" s="23"/>
      <c r="I472" s="23"/>
      <c r="J472" s="23"/>
    </row>
    <row r="473" spans="1:10" x14ac:dyDescent="0.2">
      <c r="A473" s="5"/>
      <c r="B473" s="5"/>
      <c r="C473" s="5"/>
      <c r="D473" s="5"/>
      <c r="E473" s="23"/>
      <c r="F473" s="23"/>
      <c r="G473" s="23"/>
      <c r="H473" s="23"/>
      <c r="I473" s="23"/>
      <c r="J473" s="23"/>
    </row>
    <row r="474" spans="1:10" x14ac:dyDescent="0.2">
      <c r="A474" s="5"/>
      <c r="B474" s="5"/>
      <c r="C474" s="5"/>
      <c r="D474" s="5"/>
      <c r="E474" s="23"/>
      <c r="F474" s="23"/>
      <c r="G474" s="23"/>
      <c r="H474" s="23"/>
      <c r="I474" s="23"/>
      <c r="J474" s="23"/>
    </row>
    <row r="475" spans="1:10" x14ac:dyDescent="0.2">
      <c r="A475" s="5"/>
      <c r="B475" s="5"/>
      <c r="C475" s="5"/>
      <c r="D475" s="5"/>
      <c r="E475" s="23"/>
      <c r="F475" s="23"/>
      <c r="G475" s="23"/>
      <c r="H475" s="23"/>
      <c r="I475" s="23"/>
      <c r="J475" s="23"/>
    </row>
    <row r="476" spans="1:10" x14ac:dyDescent="0.2">
      <c r="A476" s="5"/>
      <c r="B476" s="5"/>
      <c r="C476" s="5"/>
      <c r="D476" s="5"/>
      <c r="E476" s="23"/>
      <c r="F476" s="23"/>
      <c r="G476" s="23"/>
      <c r="H476" s="23"/>
      <c r="I476" s="23"/>
      <c r="J476" s="23"/>
    </row>
    <row r="477" spans="1:10" x14ac:dyDescent="0.2">
      <c r="A477" s="5"/>
      <c r="B477" s="5"/>
      <c r="C477" s="5"/>
      <c r="D477" s="5"/>
      <c r="E477" s="23"/>
      <c r="F477" s="23"/>
      <c r="G477" s="23"/>
      <c r="H477" s="23"/>
      <c r="I477" s="23"/>
      <c r="J477" s="23"/>
    </row>
    <row r="478" spans="1:10" x14ac:dyDescent="0.2">
      <c r="A478" s="5"/>
      <c r="B478" s="5"/>
      <c r="C478" s="5"/>
      <c r="D478" s="5"/>
      <c r="E478" s="23"/>
      <c r="F478" s="23"/>
      <c r="G478" s="23"/>
      <c r="H478" s="23"/>
      <c r="I478" s="23"/>
      <c r="J478" s="23"/>
    </row>
    <row r="479" spans="1:10" x14ac:dyDescent="0.2">
      <c r="A479" s="5"/>
      <c r="B479" s="5"/>
      <c r="C479" s="5"/>
      <c r="D479" s="5"/>
      <c r="E479" s="23"/>
      <c r="F479" s="23"/>
      <c r="G479" s="23"/>
      <c r="H479" s="23"/>
      <c r="I479" s="23"/>
      <c r="J479" s="23"/>
    </row>
    <row r="480" spans="1:10" x14ac:dyDescent="0.2">
      <c r="A480" s="5"/>
      <c r="B480" s="5"/>
      <c r="C480" s="5"/>
      <c r="D480" s="5"/>
      <c r="E480" s="23"/>
      <c r="F480" s="23"/>
      <c r="G480" s="23"/>
      <c r="H480" s="23"/>
      <c r="I480" s="23"/>
      <c r="J480" s="23"/>
    </row>
    <row r="481" spans="1:10" x14ac:dyDescent="0.2">
      <c r="A481" s="5"/>
      <c r="B481" s="5"/>
      <c r="C481" s="5"/>
      <c r="D481" s="5"/>
      <c r="E481" s="23"/>
      <c r="F481" s="23"/>
      <c r="G481" s="23"/>
      <c r="H481" s="23"/>
      <c r="I481" s="23"/>
      <c r="J481" s="23"/>
    </row>
    <row r="482" spans="1:10" x14ac:dyDescent="0.2">
      <c r="A482" s="5"/>
      <c r="B482" s="5"/>
      <c r="C482" s="5"/>
      <c r="D482" s="5"/>
      <c r="E482" s="23"/>
      <c r="F482" s="23"/>
      <c r="G482" s="23"/>
      <c r="H482" s="23"/>
      <c r="I482" s="23"/>
      <c r="J482" s="23"/>
    </row>
    <row r="483" spans="1:10" x14ac:dyDescent="0.2">
      <c r="A483" s="5"/>
      <c r="B483" s="5"/>
      <c r="C483" s="5"/>
      <c r="D483" s="5"/>
      <c r="E483" s="23"/>
      <c r="F483" s="23"/>
      <c r="G483" s="23"/>
      <c r="H483" s="23"/>
      <c r="I483" s="23"/>
      <c r="J483" s="23"/>
    </row>
    <row r="484" spans="1:10" x14ac:dyDescent="0.2">
      <c r="A484" s="5"/>
      <c r="B484" s="5"/>
      <c r="C484" s="5"/>
      <c r="D484" s="5"/>
      <c r="E484" s="23"/>
      <c r="F484" s="23"/>
      <c r="G484" s="23"/>
      <c r="H484" s="23"/>
      <c r="I484" s="23"/>
      <c r="J484" s="23"/>
    </row>
    <row r="485" spans="1:10" x14ac:dyDescent="0.2">
      <c r="A485" s="5"/>
      <c r="B485" s="5"/>
      <c r="C485" s="5"/>
      <c r="D485" s="5"/>
      <c r="E485" s="23"/>
      <c r="F485" s="23"/>
      <c r="G485" s="23"/>
      <c r="H485" s="23"/>
      <c r="I485" s="23"/>
      <c r="J485" s="23"/>
    </row>
    <row r="486" spans="1:10" x14ac:dyDescent="0.2">
      <c r="A486" s="5"/>
      <c r="B486" s="5"/>
      <c r="C486" s="5"/>
      <c r="D486" s="5"/>
      <c r="E486" s="23"/>
      <c r="F486" s="23"/>
      <c r="G486" s="23"/>
      <c r="H486" s="23"/>
      <c r="I486" s="23"/>
      <c r="J486" s="23"/>
    </row>
    <row r="487" spans="1:10" x14ac:dyDescent="0.2">
      <c r="A487" s="5"/>
      <c r="B487" s="5"/>
      <c r="C487" s="5"/>
      <c r="D487" s="5"/>
      <c r="E487" s="23"/>
      <c r="F487" s="23"/>
      <c r="G487" s="23"/>
      <c r="H487" s="23"/>
      <c r="I487" s="23"/>
      <c r="J487" s="23"/>
    </row>
    <row r="488" spans="1:10" x14ac:dyDescent="0.2">
      <c r="A488" s="5"/>
      <c r="B488" s="5"/>
      <c r="C488" s="5"/>
      <c r="D488" s="5"/>
      <c r="E488" s="23"/>
      <c r="F488" s="23"/>
      <c r="G488" s="23"/>
      <c r="H488" s="23"/>
      <c r="I488" s="23"/>
      <c r="J488" s="23"/>
    </row>
    <row r="489" spans="1:10" x14ac:dyDescent="0.2">
      <c r="A489" s="5"/>
      <c r="B489" s="5"/>
      <c r="C489" s="5"/>
      <c r="D489" s="5"/>
      <c r="E489" s="23"/>
      <c r="F489" s="23"/>
      <c r="G489" s="23"/>
      <c r="H489" s="23"/>
      <c r="I489" s="23"/>
      <c r="J489" s="23"/>
    </row>
    <row r="490" spans="1:10" x14ac:dyDescent="0.2">
      <c r="A490" s="5"/>
      <c r="B490" s="5"/>
      <c r="C490" s="5"/>
      <c r="D490" s="5"/>
      <c r="E490" s="23"/>
      <c r="F490" s="23"/>
      <c r="G490" s="23"/>
      <c r="H490" s="23"/>
      <c r="I490" s="23"/>
      <c r="J490" s="23"/>
    </row>
    <row r="491" spans="1:10" x14ac:dyDescent="0.2">
      <c r="A491" s="5"/>
      <c r="B491" s="5"/>
      <c r="C491" s="5"/>
      <c r="D491" s="5"/>
      <c r="E491" s="23"/>
      <c r="F491" s="23"/>
      <c r="G491" s="23"/>
      <c r="H491" s="23"/>
      <c r="I491" s="23"/>
      <c r="J491" s="23"/>
    </row>
    <row r="492" spans="1:10" x14ac:dyDescent="0.2">
      <c r="A492" s="5"/>
      <c r="B492" s="5"/>
      <c r="C492" s="5"/>
      <c r="D492" s="5"/>
      <c r="E492" s="23"/>
      <c r="F492" s="23"/>
      <c r="G492" s="23"/>
      <c r="H492" s="23"/>
      <c r="I492" s="23"/>
      <c r="J492" s="23"/>
    </row>
    <row r="493" spans="1:10" x14ac:dyDescent="0.2">
      <c r="A493" s="5"/>
      <c r="B493" s="5"/>
      <c r="C493" s="5"/>
      <c r="D493" s="5"/>
      <c r="E493" s="23"/>
      <c r="F493" s="23"/>
      <c r="G493" s="23"/>
      <c r="H493" s="23"/>
      <c r="I493" s="23"/>
      <c r="J493" s="23"/>
    </row>
    <row r="494" spans="1:10" x14ac:dyDescent="0.2">
      <c r="A494" s="5"/>
      <c r="B494" s="5"/>
      <c r="C494" s="5"/>
      <c r="D494" s="5"/>
      <c r="E494" s="23"/>
      <c r="F494" s="23"/>
      <c r="G494" s="23"/>
      <c r="H494" s="23"/>
      <c r="I494" s="23"/>
      <c r="J494" s="23"/>
    </row>
    <row r="495" spans="1:10" x14ac:dyDescent="0.2">
      <c r="A495" s="5"/>
      <c r="B495" s="5"/>
      <c r="C495" s="5"/>
      <c r="D495" s="5"/>
      <c r="E495" s="23"/>
      <c r="F495" s="23"/>
      <c r="G495" s="23"/>
      <c r="H495" s="23"/>
      <c r="I495" s="23"/>
      <c r="J495" s="23"/>
    </row>
    <row r="496" spans="1:10" x14ac:dyDescent="0.2">
      <c r="A496" s="5"/>
      <c r="B496" s="5"/>
      <c r="C496" s="5"/>
      <c r="D496" s="5"/>
      <c r="E496" s="23"/>
      <c r="F496" s="23"/>
      <c r="G496" s="23"/>
      <c r="H496" s="23"/>
      <c r="I496" s="23"/>
      <c r="J496" s="23"/>
    </row>
    <row r="497" spans="1:10" x14ac:dyDescent="0.2">
      <c r="A497" s="5"/>
      <c r="B497" s="5"/>
      <c r="C497" s="5"/>
      <c r="D497" s="5"/>
      <c r="E497" s="23"/>
      <c r="F497" s="23"/>
      <c r="G497" s="23"/>
      <c r="H497" s="23"/>
      <c r="I497" s="23"/>
      <c r="J497" s="23"/>
    </row>
    <row r="498" spans="1:10" x14ac:dyDescent="0.2">
      <c r="A498" s="5"/>
      <c r="B498" s="5"/>
      <c r="C498" s="5"/>
      <c r="D498" s="5"/>
      <c r="E498" s="23"/>
      <c r="F498" s="23"/>
      <c r="G498" s="23"/>
      <c r="H498" s="23"/>
      <c r="I498" s="23"/>
      <c r="J498" s="23"/>
    </row>
    <row r="499" spans="1:10" x14ac:dyDescent="0.2">
      <c r="A499" s="5"/>
      <c r="B499" s="5"/>
      <c r="C499" s="5"/>
      <c r="D499" s="5"/>
      <c r="E499" s="23"/>
      <c r="F499" s="23"/>
      <c r="G499" s="23"/>
      <c r="H499" s="23"/>
      <c r="I499" s="23"/>
      <c r="J499" s="23"/>
    </row>
    <row r="500" spans="1:10" x14ac:dyDescent="0.2">
      <c r="A500" s="5"/>
      <c r="B500" s="5"/>
      <c r="C500" s="5"/>
      <c r="D500" s="5"/>
      <c r="E500" s="23"/>
      <c r="F500" s="23"/>
      <c r="G500" s="23"/>
      <c r="H500" s="23"/>
      <c r="I500" s="23"/>
      <c r="J500" s="23"/>
    </row>
    <row r="501" spans="1:10" x14ac:dyDescent="0.2">
      <c r="A501" s="5"/>
      <c r="B501" s="5"/>
      <c r="C501" s="5"/>
      <c r="D501" s="5"/>
      <c r="E501" s="23"/>
      <c r="F501" s="23"/>
      <c r="G501" s="23"/>
      <c r="H501" s="23"/>
      <c r="I501" s="23"/>
      <c r="J501" s="23"/>
    </row>
    <row r="502" spans="1:10" x14ac:dyDescent="0.2">
      <c r="A502" s="5"/>
      <c r="B502" s="5"/>
      <c r="C502" s="5"/>
      <c r="D502" s="5"/>
      <c r="E502" s="23"/>
      <c r="F502" s="23"/>
      <c r="G502" s="23"/>
      <c r="H502" s="23"/>
      <c r="I502" s="23"/>
      <c r="J502" s="23"/>
    </row>
    <row r="503" spans="1:10" x14ac:dyDescent="0.2">
      <c r="A503" s="5"/>
      <c r="B503" s="5"/>
      <c r="C503" s="5"/>
      <c r="D503" s="5"/>
      <c r="E503" s="23"/>
      <c r="F503" s="23"/>
      <c r="G503" s="23"/>
      <c r="H503" s="23"/>
      <c r="I503" s="23"/>
      <c r="J503" s="23"/>
    </row>
    <row r="504" spans="1:10" x14ac:dyDescent="0.2">
      <c r="A504" s="5"/>
      <c r="B504" s="5"/>
      <c r="C504" s="5"/>
      <c r="D504" s="5"/>
      <c r="E504" s="23"/>
      <c r="F504" s="23"/>
      <c r="G504" s="23"/>
      <c r="H504" s="23"/>
      <c r="I504" s="23"/>
      <c r="J504" s="23"/>
    </row>
    <row r="505" spans="1:10" x14ac:dyDescent="0.2">
      <c r="A505" s="5"/>
      <c r="B505" s="5"/>
      <c r="C505" s="5"/>
      <c r="D505" s="5"/>
      <c r="E505" s="23"/>
      <c r="F505" s="23"/>
      <c r="G505" s="23"/>
      <c r="H505" s="23"/>
      <c r="I505" s="23"/>
      <c r="J505" s="23"/>
    </row>
    <row r="506" spans="1:10" x14ac:dyDescent="0.2">
      <c r="A506" s="5"/>
      <c r="B506" s="5"/>
      <c r="C506" s="5"/>
      <c r="D506" s="5"/>
      <c r="E506" s="23"/>
      <c r="F506" s="23"/>
      <c r="G506" s="23"/>
      <c r="H506" s="23"/>
      <c r="I506" s="23"/>
      <c r="J506" s="23"/>
    </row>
    <row r="507" spans="1:10" x14ac:dyDescent="0.2">
      <c r="A507" s="5"/>
      <c r="B507" s="5"/>
      <c r="C507" s="5"/>
      <c r="D507" s="5"/>
      <c r="E507" s="23"/>
      <c r="F507" s="23"/>
      <c r="G507" s="23"/>
      <c r="H507" s="23"/>
      <c r="I507" s="23"/>
      <c r="J507" s="23"/>
    </row>
    <row r="508" spans="1:10" x14ac:dyDescent="0.2">
      <c r="A508" s="5"/>
      <c r="B508" s="5"/>
      <c r="C508" s="5"/>
      <c r="D508" s="5"/>
      <c r="E508" s="23"/>
      <c r="F508" s="23"/>
      <c r="G508" s="23"/>
      <c r="H508" s="23"/>
      <c r="I508" s="23"/>
      <c r="J508" s="23"/>
    </row>
    <row r="509" spans="1:10" x14ac:dyDescent="0.2">
      <c r="A509" s="5"/>
      <c r="B509" s="5"/>
      <c r="C509" s="5"/>
      <c r="D509" s="5"/>
      <c r="E509" s="23"/>
      <c r="F509" s="23"/>
      <c r="G509" s="23"/>
      <c r="H509" s="23"/>
      <c r="I509" s="23"/>
      <c r="J509" s="23"/>
    </row>
    <row r="510" spans="1:10" x14ac:dyDescent="0.2">
      <c r="A510" s="5"/>
      <c r="B510" s="5"/>
      <c r="C510" s="5"/>
      <c r="D510" s="5"/>
      <c r="E510" s="23"/>
      <c r="F510" s="23"/>
      <c r="G510" s="23"/>
      <c r="H510" s="23"/>
      <c r="I510" s="23"/>
      <c r="J510" s="23"/>
    </row>
    <row r="511" spans="1:10" x14ac:dyDescent="0.2">
      <c r="A511" s="5"/>
      <c r="B511" s="5"/>
      <c r="C511" s="5"/>
      <c r="D511" s="5"/>
      <c r="E511" s="23"/>
      <c r="F511" s="23"/>
      <c r="G511" s="23"/>
      <c r="H511" s="23"/>
      <c r="I511" s="23"/>
      <c r="J511" s="23"/>
    </row>
    <row r="512" spans="1:10" x14ac:dyDescent="0.2">
      <c r="A512" s="5"/>
      <c r="B512" s="5"/>
      <c r="C512" s="5"/>
      <c r="D512" s="5"/>
      <c r="E512" s="23"/>
      <c r="F512" s="23"/>
      <c r="G512" s="23"/>
      <c r="H512" s="23"/>
      <c r="I512" s="23"/>
      <c r="J512" s="23"/>
    </row>
    <row r="513" spans="1:10" x14ac:dyDescent="0.2">
      <c r="A513" s="5"/>
      <c r="B513" s="5"/>
      <c r="C513" s="5"/>
      <c r="D513" s="5"/>
      <c r="E513" s="23"/>
      <c r="F513" s="23"/>
      <c r="G513" s="23"/>
      <c r="H513" s="23"/>
      <c r="I513" s="23"/>
      <c r="J513" s="23"/>
    </row>
    <row r="514" spans="1:10" x14ac:dyDescent="0.2">
      <c r="A514" s="5"/>
      <c r="B514" s="5"/>
      <c r="C514" s="5"/>
      <c r="D514" s="5"/>
      <c r="E514" s="23"/>
      <c r="F514" s="23"/>
      <c r="G514" s="23"/>
      <c r="H514" s="23"/>
      <c r="I514" s="23"/>
      <c r="J514" s="23"/>
    </row>
    <row r="515" spans="1:10" x14ac:dyDescent="0.2">
      <c r="A515" s="5"/>
      <c r="B515" s="5"/>
      <c r="C515" s="5"/>
      <c r="D515" s="5"/>
      <c r="E515" s="23"/>
      <c r="F515" s="23"/>
      <c r="G515" s="23"/>
      <c r="H515" s="23"/>
      <c r="I515" s="23"/>
      <c r="J515" s="23"/>
    </row>
    <row r="516" spans="1:10" x14ac:dyDescent="0.2">
      <c r="A516" s="5"/>
      <c r="B516" s="5"/>
      <c r="C516" s="5"/>
      <c r="D516" s="5"/>
      <c r="E516" s="23"/>
      <c r="F516" s="23"/>
      <c r="G516" s="23"/>
      <c r="H516" s="23"/>
      <c r="I516" s="23"/>
      <c r="J516" s="23"/>
    </row>
    <row r="517" spans="1:10" x14ac:dyDescent="0.2">
      <c r="A517" s="5"/>
      <c r="B517" s="5"/>
      <c r="C517" s="5"/>
      <c r="D517" s="5"/>
      <c r="E517" s="23"/>
      <c r="F517" s="23"/>
      <c r="G517" s="23"/>
      <c r="H517" s="23"/>
      <c r="I517" s="23"/>
      <c r="J517" s="23"/>
    </row>
    <row r="518" spans="1:10" x14ac:dyDescent="0.2">
      <c r="A518" s="5"/>
      <c r="B518" s="5"/>
      <c r="C518" s="5"/>
      <c r="D518" s="5"/>
      <c r="E518" s="23"/>
      <c r="F518" s="23"/>
      <c r="G518" s="23"/>
      <c r="H518" s="23"/>
      <c r="I518" s="23"/>
      <c r="J518" s="23"/>
    </row>
    <row r="519" spans="1:10" x14ac:dyDescent="0.2">
      <c r="A519" s="5"/>
      <c r="B519" s="5"/>
      <c r="C519" s="5"/>
      <c r="D519" s="5"/>
      <c r="E519" s="23"/>
      <c r="F519" s="23"/>
      <c r="G519" s="23"/>
      <c r="H519" s="23"/>
      <c r="I519" s="23"/>
      <c r="J519" s="23"/>
    </row>
    <row r="520" spans="1:10" x14ac:dyDescent="0.2">
      <c r="A520" s="5"/>
      <c r="B520" s="5"/>
      <c r="C520" s="5"/>
      <c r="D520" s="5"/>
      <c r="E520" s="23"/>
      <c r="F520" s="23"/>
      <c r="G520" s="23"/>
      <c r="H520" s="23"/>
      <c r="I520" s="23"/>
      <c r="J520" s="23"/>
    </row>
    <row r="521" spans="1:10" x14ac:dyDescent="0.2">
      <c r="A521" s="5"/>
      <c r="B521" s="5"/>
      <c r="C521" s="5"/>
      <c r="D521" s="5"/>
      <c r="E521" s="23"/>
      <c r="F521" s="23"/>
      <c r="G521" s="23"/>
      <c r="H521" s="23"/>
      <c r="I521" s="23"/>
      <c r="J521" s="23"/>
    </row>
    <row r="522" spans="1:10" x14ac:dyDescent="0.2">
      <c r="A522" s="5"/>
      <c r="B522" s="5"/>
      <c r="C522" s="5"/>
      <c r="D522" s="5"/>
      <c r="E522" s="23"/>
      <c r="F522" s="23"/>
      <c r="G522" s="23"/>
      <c r="H522" s="23"/>
      <c r="I522" s="23"/>
      <c r="J522" s="23"/>
    </row>
    <row r="523" spans="1:10" x14ac:dyDescent="0.2">
      <c r="A523" s="5"/>
      <c r="B523" s="5"/>
      <c r="C523" s="5"/>
      <c r="D523" s="5"/>
      <c r="E523" s="23"/>
      <c r="F523" s="23"/>
      <c r="G523" s="23"/>
      <c r="H523" s="23"/>
      <c r="I523" s="23"/>
      <c r="J523" s="23"/>
    </row>
    <row r="524" spans="1:10" x14ac:dyDescent="0.2">
      <c r="A524" s="5"/>
      <c r="B524" s="5"/>
      <c r="C524" s="5"/>
      <c r="D524" s="5"/>
      <c r="E524" s="23"/>
      <c r="F524" s="23"/>
      <c r="G524" s="23"/>
      <c r="H524" s="23"/>
      <c r="I524" s="23"/>
      <c r="J524" s="23"/>
    </row>
    <row r="525" spans="1:10" x14ac:dyDescent="0.2">
      <c r="A525" s="5"/>
      <c r="B525" s="5"/>
      <c r="C525" s="5"/>
      <c r="D525" s="5"/>
      <c r="E525" s="23"/>
      <c r="F525" s="23"/>
      <c r="G525" s="23"/>
      <c r="H525" s="23"/>
      <c r="I525" s="23"/>
      <c r="J525" s="23"/>
    </row>
    <row r="526" spans="1:10" x14ac:dyDescent="0.2">
      <c r="A526" s="5"/>
      <c r="B526" s="5"/>
      <c r="C526" s="5"/>
      <c r="D526" s="5"/>
      <c r="E526" s="23"/>
      <c r="F526" s="23"/>
      <c r="G526" s="23"/>
      <c r="H526" s="23"/>
      <c r="I526" s="23"/>
      <c r="J526" s="23"/>
    </row>
    <row r="527" spans="1:10" x14ac:dyDescent="0.2">
      <c r="A527" s="5"/>
      <c r="B527" s="5"/>
      <c r="C527" s="5"/>
      <c r="D527" s="5"/>
      <c r="E527" s="23"/>
      <c r="F527" s="23"/>
      <c r="G527" s="23"/>
      <c r="H527" s="23"/>
      <c r="I527" s="23"/>
      <c r="J527" s="23"/>
    </row>
    <row r="528" spans="1:10" x14ac:dyDescent="0.2">
      <c r="A528" s="5"/>
      <c r="B528" s="5"/>
      <c r="C528" s="5"/>
      <c r="D528" s="5"/>
      <c r="E528" s="23"/>
      <c r="F528" s="23"/>
      <c r="G528" s="23"/>
      <c r="H528" s="23"/>
      <c r="I528" s="23"/>
      <c r="J528" s="23"/>
    </row>
    <row r="529" spans="1:10" x14ac:dyDescent="0.2">
      <c r="A529" s="5"/>
      <c r="B529" s="5"/>
      <c r="C529" s="5"/>
      <c r="D529" s="5"/>
      <c r="E529" s="23"/>
      <c r="F529" s="23"/>
      <c r="G529" s="23"/>
      <c r="H529" s="23"/>
      <c r="I529" s="23"/>
      <c r="J529" s="23"/>
    </row>
    <row r="530" spans="1:10" x14ac:dyDescent="0.2">
      <c r="A530" s="5"/>
      <c r="B530" s="5"/>
      <c r="C530" s="5"/>
      <c r="D530" s="5"/>
      <c r="E530" s="23"/>
      <c r="F530" s="23"/>
      <c r="G530" s="23"/>
      <c r="H530" s="23"/>
      <c r="I530" s="23"/>
      <c r="J530" s="23"/>
    </row>
    <row r="531" spans="1:10" x14ac:dyDescent="0.2">
      <c r="A531" s="5"/>
      <c r="B531" s="5"/>
      <c r="C531" s="5"/>
      <c r="D531" s="5"/>
      <c r="E531" s="23"/>
      <c r="F531" s="23"/>
      <c r="G531" s="23"/>
      <c r="H531" s="23"/>
      <c r="I531" s="23"/>
      <c r="J531" s="23"/>
    </row>
    <row r="532" spans="1:10" x14ac:dyDescent="0.2">
      <c r="A532" s="5"/>
      <c r="B532" s="5"/>
      <c r="C532" s="5"/>
      <c r="D532" s="5"/>
      <c r="E532" s="23"/>
      <c r="F532" s="23"/>
      <c r="G532" s="23"/>
      <c r="H532" s="23"/>
      <c r="I532" s="23"/>
      <c r="J532" s="23"/>
    </row>
    <row r="533" spans="1:10" x14ac:dyDescent="0.2">
      <c r="A533" s="5"/>
      <c r="B533" s="5"/>
      <c r="C533" s="5"/>
      <c r="D533" s="5"/>
      <c r="E533" s="23"/>
      <c r="F533" s="23"/>
      <c r="G533" s="23"/>
      <c r="H533" s="23"/>
      <c r="I533" s="23"/>
      <c r="J533" s="23"/>
    </row>
    <row r="534" spans="1:10" x14ac:dyDescent="0.2">
      <c r="A534" s="5"/>
      <c r="B534" s="5"/>
      <c r="C534" s="5"/>
      <c r="D534" s="5"/>
      <c r="E534" s="23"/>
      <c r="F534" s="23"/>
      <c r="G534" s="23"/>
      <c r="H534" s="23"/>
      <c r="I534" s="23"/>
      <c r="J534" s="23"/>
    </row>
    <row r="535" spans="1:10" x14ac:dyDescent="0.2">
      <c r="A535" s="5"/>
      <c r="B535" s="5"/>
      <c r="C535" s="5"/>
      <c r="D535" s="5"/>
      <c r="E535" s="23"/>
      <c r="F535" s="23"/>
      <c r="G535" s="23"/>
      <c r="H535" s="23"/>
      <c r="I535" s="23"/>
      <c r="J535" s="23"/>
    </row>
    <row r="536" spans="1:10" x14ac:dyDescent="0.2">
      <c r="A536" s="5"/>
      <c r="B536" s="5"/>
      <c r="C536" s="5"/>
      <c r="D536" s="5"/>
      <c r="E536" s="23"/>
      <c r="F536" s="23"/>
      <c r="G536" s="23"/>
      <c r="H536" s="23"/>
      <c r="I536" s="23"/>
      <c r="J536" s="23"/>
    </row>
    <row r="537" spans="1:10" x14ac:dyDescent="0.2">
      <c r="A537" s="5"/>
      <c r="B537" s="5"/>
      <c r="C537" s="5"/>
      <c r="D537" s="5"/>
      <c r="E537" s="23"/>
      <c r="F537" s="23"/>
      <c r="G537" s="23"/>
      <c r="H537" s="23"/>
      <c r="I537" s="23"/>
      <c r="J537" s="23"/>
    </row>
    <row r="538" spans="1:10" x14ac:dyDescent="0.2">
      <c r="A538" s="5"/>
      <c r="B538" s="5"/>
      <c r="C538" s="5"/>
      <c r="D538" s="5"/>
      <c r="E538" s="23"/>
      <c r="F538" s="23"/>
      <c r="G538" s="23"/>
      <c r="H538" s="23"/>
      <c r="I538" s="23"/>
      <c r="J538" s="23"/>
    </row>
    <row r="539" spans="1:10" x14ac:dyDescent="0.2">
      <c r="A539" s="5"/>
      <c r="B539" s="5"/>
      <c r="C539" s="5"/>
      <c r="D539" s="5"/>
      <c r="E539" s="23"/>
      <c r="F539" s="23"/>
      <c r="G539" s="23"/>
      <c r="H539" s="23"/>
      <c r="I539" s="23"/>
      <c r="J539" s="23"/>
    </row>
    <row r="540" spans="1:10" x14ac:dyDescent="0.2">
      <c r="A540" s="5"/>
      <c r="B540" s="5"/>
      <c r="C540" s="5"/>
      <c r="D540" s="5"/>
      <c r="E540" s="23"/>
      <c r="F540" s="23"/>
      <c r="G540" s="23"/>
      <c r="H540" s="23"/>
      <c r="I540" s="23"/>
      <c r="J540" s="23"/>
    </row>
    <row r="541" spans="1:10" x14ac:dyDescent="0.2">
      <c r="A541" s="5"/>
      <c r="B541" s="5"/>
      <c r="C541" s="5"/>
      <c r="D541" s="5"/>
      <c r="E541" s="23"/>
      <c r="F541" s="23"/>
      <c r="G541" s="23"/>
      <c r="H541" s="23"/>
      <c r="I541" s="23"/>
      <c r="J541" s="23"/>
    </row>
    <row r="542" spans="1:10" x14ac:dyDescent="0.2">
      <c r="A542" s="5"/>
      <c r="B542" s="5"/>
      <c r="C542" s="5"/>
      <c r="D542" s="5"/>
      <c r="E542" s="23"/>
      <c r="F542" s="23"/>
      <c r="G542" s="23"/>
      <c r="H542" s="23"/>
      <c r="I542" s="23"/>
      <c r="J542" s="23"/>
    </row>
    <row r="543" spans="1:10" x14ac:dyDescent="0.2">
      <c r="A543" s="5"/>
      <c r="B543" s="5"/>
      <c r="C543" s="5"/>
      <c r="D543" s="5"/>
      <c r="E543" s="23"/>
      <c r="F543" s="23"/>
      <c r="G543" s="23"/>
      <c r="H543" s="23"/>
      <c r="I543" s="23"/>
      <c r="J543" s="23"/>
    </row>
    <row r="544" spans="1:10" x14ac:dyDescent="0.2">
      <c r="A544" s="5"/>
      <c r="B544" s="5"/>
      <c r="C544" s="5"/>
      <c r="D544" s="5"/>
      <c r="E544" s="23"/>
      <c r="F544" s="23"/>
      <c r="G544" s="23"/>
      <c r="H544" s="23"/>
      <c r="I544" s="23"/>
      <c r="J544" s="23"/>
    </row>
    <row r="545" spans="1:10" x14ac:dyDescent="0.2">
      <c r="A545" s="5"/>
      <c r="B545" s="5"/>
      <c r="C545" s="5"/>
      <c r="D545" s="5"/>
      <c r="E545" s="23"/>
      <c r="F545" s="23"/>
      <c r="G545" s="23"/>
      <c r="H545" s="23"/>
      <c r="I545" s="23"/>
      <c r="J545" s="23"/>
    </row>
    <row r="546" spans="1:10" x14ac:dyDescent="0.2">
      <c r="A546" s="5"/>
      <c r="B546" s="5"/>
      <c r="C546" s="5"/>
      <c r="D546" s="5"/>
      <c r="E546" s="23"/>
      <c r="F546" s="23"/>
      <c r="G546" s="23"/>
      <c r="H546" s="23"/>
      <c r="I546" s="23"/>
      <c r="J546" s="23"/>
    </row>
    <row r="547" spans="1:10" x14ac:dyDescent="0.2">
      <c r="A547" s="5"/>
      <c r="B547" s="5"/>
      <c r="C547" s="5"/>
      <c r="D547" s="5"/>
      <c r="E547" s="23"/>
      <c r="F547" s="23"/>
      <c r="G547" s="23"/>
      <c r="H547" s="23"/>
      <c r="I547" s="23"/>
      <c r="J547" s="23"/>
    </row>
    <row r="548" spans="1:10" x14ac:dyDescent="0.2">
      <c r="A548" s="5"/>
      <c r="B548" s="5"/>
      <c r="C548" s="5"/>
      <c r="D548" s="5"/>
      <c r="E548" s="23"/>
      <c r="F548" s="23"/>
      <c r="G548" s="23"/>
      <c r="H548" s="23"/>
      <c r="I548" s="23"/>
      <c r="J548" s="23"/>
    </row>
    <row r="549" spans="1:10" x14ac:dyDescent="0.2">
      <c r="A549" s="5"/>
      <c r="B549" s="5"/>
      <c r="C549" s="5"/>
      <c r="D549" s="5"/>
      <c r="E549" s="23"/>
      <c r="F549" s="23"/>
      <c r="G549" s="23"/>
      <c r="H549" s="23"/>
      <c r="I549" s="23"/>
      <c r="J549" s="23"/>
    </row>
    <row r="550" spans="1:10" x14ac:dyDescent="0.2">
      <c r="A550" s="5"/>
      <c r="B550" s="5"/>
      <c r="C550" s="5"/>
      <c r="D550" s="5"/>
      <c r="E550" s="23"/>
      <c r="F550" s="23"/>
      <c r="G550" s="23"/>
      <c r="H550" s="23"/>
      <c r="I550" s="23"/>
      <c r="J550" s="23"/>
    </row>
    <row r="551" spans="1:10" x14ac:dyDescent="0.2">
      <c r="A551" s="5"/>
      <c r="B551" s="5"/>
      <c r="C551" s="5"/>
      <c r="D551" s="5"/>
      <c r="E551" s="23"/>
      <c r="F551" s="23"/>
      <c r="G551" s="23"/>
      <c r="H551" s="23"/>
      <c r="I551" s="23"/>
      <c r="J551" s="23"/>
    </row>
    <row r="552" spans="1:10" x14ac:dyDescent="0.2">
      <c r="A552" s="5"/>
      <c r="B552" s="5"/>
      <c r="C552" s="5"/>
      <c r="D552" s="5"/>
      <c r="E552" s="23"/>
      <c r="F552" s="23"/>
      <c r="G552" s="23"/>
      <c r="H552" s="23"/>
      <c r="I552" s="23"/>
      <c r="J552" s="23"/>
    </row>
    <row r="553" spans="1:10" x14ac:dyDescent="0.2">
      <c r="A553" s="5"/>
      <c r="B553" s="5"/>
      <c r="C553" s="5"/>
      <c r="D553" s="5"/>
      <c r="E553" s="23"/>
      <c r="F553" s="23"/>
      <c r="G553" s="23"/>
      <c r="H553" s="23"/>
      <c r="I553" s="23"/>
      <c r="J553" s="23"/>
    </row>
    <row r="554" spans="1:10" x14ac:dyDescent="0.2">
      <c r="A554" s="5"/>
      <c r="B554" s="5"/>
      <c r="C554" s="5"/>
      <c r="D554" s="5"/>
      <c r="E554" s="23"/>
      <c r="F554" s="23"/>
      <c r="G554" s="23"/>
      <c r="H554" s="23"/>
      <c r="I554" s="23"/>
      <c r="J554" s="23"/>
    </row>
    <row r="555" spans="1:10" x14ac:dyDescent="0.2">
      <c r="A555" s="5"/>
      <c r="B555" s="5"/>
      <c r="C555" s="5"/>
      <c r="D555" s="5"/>
      <c r="E555" s="23"/>
      <c r="F555" s="23"/>
      <c r="G555" s="23"/>
      <c r="H555" s="23"/>
      <c r="I555" s="23"/>
      <c r="J555" s="23"/>
    </row>
    <row r="556" spans="1:10" x14ac:dyDescent="0.2">
      <c r="A556" s="5"/>
      <c r="B556" s="5"/>
      <c r="C556" s="5"/>
      <c r="D556" s="5"/>
      <c r="E556" s="23"/>
      <c r="F556" s="23"/>
      <c r="G556" s="23"/>
      <c r="H556" s="23"/>
      <c r="I556" s="23"/>
      <c r="J556" s="23"/>
    </row>
    <row r="557" spans="1:10" x14ac:dyDescent="0.2">
      <c r="A557" s="5"/>
      <c r="B557" s="5"/>
      <c r="C557" s="5"/>
      <c r="D557" s="5"/>
      <c r="E557" s="23"/>
      <c r="F557" s="23"/>
      <c r="G557" s="23"/>
      <c r="H557" s="23"/>
      <c r="I557" s="23"/>
      <c r="J557" s="23"/>
    </row>
    <row r="558" spans="1:10" x14ac:dyDescent="0.2">
      <c r="A558" s="5"/>
      <c r="B558" s="5"/>
      <c r="C558" s="5"/>
      <c r="D558" s="5"/>
      <c r="E558" s="23"/>
      <c r="F558" s="23"/>
      <c r="G558" s="23"/>
      <c r="H558" s="23"/>
      <c r="I558" s="23"/>
      <c r="J558" s="23"/>
    </row>
    <row r="559" spans="1:10" x14ac:dyDescent="0.2">
      <c r="A559" s="5"/>
      <c r="B559" s="5"/>
      <c r="C559" s="5"/>
      <c r="D559" s="5"/>
      <c r="E559" s="23"/>
      <c r="F559" s="23"/>
      <c r="G559" s="23"/>
      <c r="H559" s="23"/>
      <c r="I559" s="23"/>
      <c r="J559" s="23"/>
    </row>
    <row r="560" spans="1:10" x14ac:dyDescent="0.2">
      <c r="A560" s="5"/>
      <c r="B560" s="5"/>
      <c r="C560" s="5"/>
      <c r="D560" s="5"/>
      <c r="E560" s="23"/>
      <c r="F560" s="23"/>
      <c r="G560" s="23"/>
      <c r="H560" s="23"/>
      <c r="I560" s="23"/>
      <c r="J560" s="23"/>
    </row>
    <row r="561" spans="1:10" x14ac:dyDescent="0.2">
      <c r="A561" s="5"/>
      <c r="B561" s="5"/>
      <c r="C561" s="5"/>
      <c r="D561" s="5"/>
      <c r="E561" s="23"/>
      <c r="F561" s="23"/>
      <c r="G561" s="23"/>
      <c r="H561" s="23"/>
      <c r="I561" s="23"/>
      <c r="J561" s="23"/>
    </row>
    <row r="562" spans="1:10" x14ac:dyDescent="0.2">
      <c r="A562" s="5"/>
      <c r="B562" s="5"/>
      <c r="C562" s="5"/>
      <c r="D562" s="5"/>
      <c r="E562" s="23"/>
      <c r="F562" s="23"/>
      <c r="G562" s="23"/>
      <c r="H562" s="23"/>
      <c r="I562" s="23"/>
      <c r="J562" s="23"/>
    </row>
    <row r="563" spans="1:10" x14ac:dyDescent="0.2">
      <c r="A563" s="5"/>
      <c r="B563" s="5"/>
      <c r="C563" s="5"/>
      <c r="D563" s="5"/>
      <c r="E563" s="23"/>
      <c r="F563" s="23"/>
      <c r="G563" s="23"/>
      <c r="H563" s="23"/>
      <c r="I563" s="23"/>
      <c r="J563" s="23"/>
    </row>
    <row r="564" spans="1:10" x14ac:dyDescent="0.2">
      <c r="A564" s="5"/>
      <c r="B564" s="5"/>
      <c r="C564" s="5"/>
      <c r="D564" s="5"/>
      <c r="E564" s="23"/>
      <c r="F564" s="23"/>
      <c r="G564" s="23"/>
      <c r="H564" s="23"/>
      <c r="I564" s="23"/>
      <c r="J564" s="23"/>
    </row>
    <row r="565" spans="1:10" x14ac:dyDescent="0.2">
      <c r="A565" s="5"/>
      <c r="B565" s="5"/>
      <c r="C565" s="5"/>
      <c r="D565" s="5"/>
      <c r="E565" s="23"/>
      <c r="F565" s="23"/>
      <c r="G565" s="23"/>
      <c r="H565" s="23"/>
      <c r="I565" s="23"/>
      <c r="J565" s="23"/>
    </row>
    <row r="566" spans="1:10" x14ac:dyDescent="0.2">
      <c r="A566" s="5"/>
      <c r="B566" s="5"/>
      <c r="C566" s="5"/>
      <c r="D566" s="5"/>
      <c r="E566" s="23"/>
      <c r="F566" s="23"/>
      <c r="G566" s="23"/>
      <c r="H566" s="23"/>
      <c r="I566" s="23"/>
      <c r="J566" s="23"/>
    </row>
    <row r="567" spans="1:10" x14ac:dyDescent="0.2">
      <c r="A567" s="5"/>
      <c r="B567" s="5"/>
      <c r="C567" s="5"/>
      <c r="D567" s="5"/>
      <c r="E567" s="23"/>
      <c r="F567" s="23"/>
      <c r="G567" s="23"/>
      <c r="H567" s="23"/>
      <c r="I567" s="23"/>
      <c r="J567" s="23"/>
    </row>
    <row r="568" spans="1:10" x14ac:dyDescent="0.2">
      <c r="A568" s="5"/>
      <c r="B568" s="5"/>
      <c r="C568" s="5"/>
      <c r="D568" s="5"/>
      <c r="E568" s="23"/>
      <c r="F568" s="23"/>
      <c r="G568" s="23"/>
      <c r="H568" s="23"/>
      <c r="I568" s="23"/>
      <c r="J568" s="23"/>
    </row>
    <row r="569" spans="1:10" x14ac:dyDescent="0.2">
      <c r="A569" s="5"/>
      <c r="B569" s="5"/>
      <c r="C569" s="5"/>
      <c r="D569" s="5"/>
      <c r="E569" s="23"/>
      <c r="F569" s="23"/>
      <c r="G569" s="23"/>
      <c r="H569" s="23"/>
      <c r="I569" s="23"/>
      <c r="J569" s="23"/>
    </row>
    <row r="570" spans="1:10" x14ac:dyDescent="0.2">
      <c r="A570" s="5"/>
      <c r="B570" s="5"/>
      <c r="C570" s="5"/>
      <c r="D570" s="5"/>
      <c r="E570" s="23"/>
      <c r="F570" s="23"/>
      <c r="G570" s="23"/>
      <c r="H570" s="23"/>
      <c r="I570" s="23"/>
      <c r="J570" s="23"/>
    </row>
    <row r="571" spans="1:10" x14ac:dyDescent="0.2">
      <c r="A571" s="5"/>
      <c r="B571" s="5"/>
      <c r="C571" s="5"/>
      <c r="D571" s="5"/>
      <c r="E571" s="23"/>
      <c r="F571" s="23"/>
      <c r="G571" s="23"/>
      <c r="H571" s="23"/>
      <c r="I571" s="23"/>
      <c r="J571" s="23"/>
    </row>
    <row r="572" spans="1:10" x14ac:dyDescent="0.2">
      <c r="A572" s="5"/>
      <c r="B572" s="5"/>
      <c r="C572" s="5"/>
      <c r="D572" s="5"/>
      <c r="E572" s="23"/>
      <c r="F572" s="23"/>
      <c r="G572" s="23"/>
      <c r="H572" s="23"/>
      <c r="I572" s="23"/>
      <c r="J572" s="23"/>
    </row>
    <row r="573" spans="1:10" x14ac:dyDescent="0.2">
      <c r="A573" s="5"/>
      <c r="B573" s="5"/>
      <c r="C573" s="5"/>
      <c r="D573" s="5"/>
      <c r="E573" s="23"/>
      <c r="F573" s="23"/>
      <c r="G573" s="23"/>
      <c r="H573" s="23"/>
      <c r="I573" s="23"/>
      <c r="J573" s="23"/>
    </row>
    <row r="574" spans="1:10" x14ac:dyDescent="0.2">
      <c r="A574" s="5"/>
      <c r="B574" s="5"/>
      <c r="C574" s="5"/>
      <c r="D574" s="5"/>
      <c r="E574" s="23"/>
      <c r="F574" s="23"/>
      <c r="G574" s="23"/>
      <c r="H574" s="23"/>
      <c r="I574" s="23"/>
      <c r="J574" s="23"/>
    </row>
    <row r="575" spans="1:10" x14ac:dyDescent="0.2">
      <c r="A575" s="5"/>
      <c r="B575" s="5"/>
      <c r="C575" s="5"/>
      <c r="D575" s="5"/>
      <c r="E575" s="23"/>
      <c r="F575" s="23"/>
      <c r="G575" s="23"/>
      <c r="H575" s="23"/>
      <c r="I575" s="23"/>
      <c r="J575" s="23"/>
    </row>
    <row r="576" spans="1:10" x14ac:dyDescent="0.2">
      <c r="A576" s="5"/>
      <c r="B576" s="5"/>
      <c r="C576" s="5"/>
      <c r="D576" s="5"/>
      <c r="E576" s="23"/>
      <c r="F576" s="23"/>
      <c r="G576" s="23"/>
      <c r="H576" s="23"/>
      <c r="I576" s="23"/>
      <c r="J576" s="23"/>
    </row>
    <row r="577" spans="1:10" x14ac:dyDescent="0.2">
      <c r="A577" s="5"/>
      <c r="B577" s="5"/>
      <c r="C577" s="5"/>
      <c r="D577" s="5"/>
      <c r="E577" s="23"/>
      <c r="F577" s="23"/>
      <c r="G577" s="23"/>
      <c r="H577" s="23"/>
      <c r="I577" s="23"/>
      <c r="J577" s="23"/>
    </row>
    <row r="578" spans="1:10" x14ac:dyDescent="0.2">
      <c r="A578" s="5"/>
      <c r="B578" s="5"/>
      <c r="C578" s="5"/>
      <c r="D578" s="5"/>
      <c r="E578" s="23"/>
      <c r="F578" s="23"/>
      <c r="G578" s="23"/>
      <c r="H578" s="23"/>
      <c r="I578" s="23"/>
      <c r="J578" s="23"/>
    </row>
    <row r="579" spans="1:10" x14ac:dyDescent="0.2">
      <c r="A579" s="5"/>
      <c r="B579" s="5"/>
      <c r="C579" s="5"/>
      <c r="D579" s="5"/>
      <c r="E579" s="23"/>
      <c r="F579" s="23"/>
      <c r="G579" s="23"/>
      <c r="H579" s="23"/>
      <c r="I579" s="23"/>
      <c r="J579" s="23"/>
    </row>
    <row r="580" spans="1:10" x14ac:dyDescent="0.2">
      <c r="A580" s="5"/>
      <c r="B580" s="5"/>
      <c r="C580" s="5"/>
      <c r="D580" s="5"/>
      <c r="E580" s="23"/>
      <c r="F580" s="23"/>
      <c r="G580" s="23"/>
      <c r="H580" s="23"/>
      <c r="I580" s="23"/>
      <c r="J580" s="23"/>
    </row>
    <row r="581" spans="1:10" x14ac:dyDescent="0.2">
      <c r="A581" s="5"/>
      <c r="B581" s="5"/>
      <c r="C581" s="5"/>
      <c r="D581" s="5"/>
      <c r="E581" s="23"/>
      <c r="F581" s="23"/>
      <c r="G581" s="23"/>
      <c r="H581" s="23"/>
      <c r="I581" s="23"/>
      <c r="J581" s="23"/>
    </row>
    <row r="582" spans="1:10" x14ac:dyDescent="0.2">
      <c r="A582" s="5"/>
      <c r="B582" s="5"/>
      <c r="C582" s="5"/>
      <c r="D582" s="5"/>
      <c r="E582" s="23"/>
      <c r="F582" s="23"/>
      <c r="G582" s="23"/>
      <c r="H582" s="23"/>
      <c r="I582" s="23"/>
      <c r="J582" s="23"/>
    </row>
    <row r="583" spans="1:10" x14ac:dyDescent="0.2">
      <c r="A583" s="5"/>
      <c r="B583" s="5"/>
      <c r="C583" s="5"/>
      <c r="D583" s="5"/>
      <c r="E583" s="23"/>
      <c r="F583" s="23"/>
      <c r="G583" s="23"/>
      <c r="H583" s="23"/>
      <c r="I583" s="23"/>
      <c r="J583" s="23"/>
    </row>
    <row r="584" spans="1:10" x14ac:dyDescent="0.2">
      <c r="A584" s="5"/>
      <c r="B584" s="5"/>
      <c r="C584" s="5"/>
      <c r="D584" s="5"/>
      <c r="E584" s="23"/>
      <c r="F584" s="23"/>
      <c r="G584" s="23"/>
      <c r="H584" s="23"/>
      <c r="I584" s="23"/>
      <c r="J584" s="23"/>
    </row>
    <row r="585" spans="1:10" x14ac:dyDescent="0.2">
      <c r="A585" s="5"/>
      <c r="B585" s="5"/>
      <c r="C585" s="5"/>
      <c r="D585" s="5"/>
      <c r="E585" s="23"/>
      <c r="F585" s="23"/>
      <c r="G585" s="23"/>
      <c r="H585" s="23"/>
      <c r="I585" s="23"/>
      <c r="J585" s="23"/>
    </row>
    <row r="586" spans="1:10" x14ac:dyDescent="0.2">
      <c r="A586" s="5"/>
      <c r="B586" s="5"/>
      <c r="C586" s="5"/>
      <c r="D586" s="5"/>
      <c r="E586" s="23"/>
      <c r="F586" s="23"/>
      <c r="G586" s="23"/>
      <c r="H586" s="23"/>
      <c r="I586" s="23"/>
      <c r="J586" s="23"/>
    </row>
    <row r="587" spans="1:10" x14ac:dyDescent="0.2">
      <c r="A587" s="5"/>
      <c r="B587" s="5"/>
      <c r="C587" s="5"/>
      <c r="D587" s="5"/>
      <c r="E587" s="23"/>
      <c r="F587" s="23"/>
      <c r="G587" s="23"/>
      <c r="H587" s="23"/>
      <c r="I587" s="23"/>
      <c r="J587" s="23"/>
    </row>
    <row r="588" spans="1:10" x14ac:dyDescent="0.2">
      <c r="A588" s="5"/>
      <c r="B588" s="5"/>
      <c r="C588" s="5"/>
      <c r="D588" s="5"/>
      <c r="E588" s="23"/>
      <c r="F588" s="23"/>
      <c r="G588" s="23"/>
      <c r="H588" s="23"/>
      <c r="I588" s="23"/>
      <c r="J588" s="23"/>
    </row>
    <row r="589" spans="1:10" x14ac:dyDescent="0.2">
      <c r="A589" s="5"/>
      <c r="B589" s="5"/>
      <c r="C589" s="5"/>
      <c r="D589" s="5"/>
      <c r="E589" s="23"/>
      <c r="F589" s="23"/>
      <c r="G589" s="23"/>
      <c r="H589" s="23"/>
      <c r="I589" s="23"/>
      <c r="J589" s="23"/>
    </row>
    <row r="590" spans="1:10" x14ac:dyDescent="0.2">
      <c r="A590" s="5"/>
      <c r="B590" s="5"/>
      <c r="C590" s="5"/>
      <c r="D590" s="5"/>
      <c r="E590" s="23"/>
      <c r="F590" s="23"/>
      <c r="G590" s="23"/>
      <c r="H590" s="23"/>
      <c r="I590" s="23"/>
      <c r="J590" s="23"/>
    </row>
    <row r="591" spans="1:10" x14ac:dyDescent="0.2">
      <c r="A591" s="5"/>
      <c r="B591" s="5"/>
      <c r="C591" s="5"/>
      <c r="D591" s="5"/>
      <c r="E591" s="23"/>
      <c r="F591" s="23"/>
      <c r="G591" s="23"/>
      <c r="H591" s="23"/>
      <c r="I591" s="23"/>
      <c r="J591" s="23"/>
    </row>
    <row r="592" spans="1:10" x14ac:dyDescent="0.2">
      <c r="A592" s="5"/>
      <c r="B592" s="5"/>
      <c r="C592" s="5"/>
      <c r="D592" s="5"/>
      <c r="E592" s="23"/>
      <c r="F592" s="23"/>
      <c r="G592" s="23"/>
      <c r="H592" s="23"/>
      <c r="I592" s="23"/>
      <c r="J592" s="23"/>
    </row>
    <row r="593" spans="1:10" x14ac:dyDescent="0.2">
      <c r="A593" s="5"/>
      <c r="B593" s="5"/>
      <c r="C593" s="5"/>
      <c r="D593" s="5"/>
      <c r="E593" s="23"/>
      <c r="F593" s="23"/>
      <c r="G593" s="23"/>
      <c r="H593" s="23"/>
      <c r="I593" s="23"/>
      <c r="J593" s="23"/>
    </row>
    <row r="594" spans="1:10" x14ac:dyDescent="0.2">
      <c r="A594" s="5"/>
      <c r="B594" s="5"/>
      <c r="C594" s="5"/>
      <c r="D594" s="5"/>
      <c r="E594" s="23"/>
      <c r="F594" s="23"/>
      <c r="G594" s="23"/>
      <c r="H594" s="23"/>
      <c r="I594" s="23"/>
      <c r="J594" s="23"/>
    </row>
    <row r="595" spans="1:10" x14ac:dyDescent="0.2">
      <c r="A595" s="5"/>
      <c r="B595" s="5"/>
      <c r="C595" s="5"/>
      <c r="D595" s="5"/>
      <c r="E595" s="23"/>
      <c r="F595" s="23"/>
      <c r="G595" s="23"/>
      <c r="H595" s="23"/>
      <c r="I595" s="23"/>
      <c r="J595" s="23"/>
    </row>
    <row r="596" spans="1:10" x14ac:dyDescent="0.2">
      <c r="A596" s="5"/>
      <c r="B596" s="5"/>
      <c r="C596" s="5"/>
      <c r="D596" s="5"/>
      <c r="E596" s="23"/>
      <c r="F596" s="23"/>
      <c r="G596" s="23"/>
      <c r="H596" s="23"/>
      <c r="I596" s="23"/>
      <c r="J596" s="23"/>
    </row>
    <row r="597" spans="1:10" x14ac:dyDescent="0.2">
      <c r="A597" s="5"/>
      <c r="B597" s="5"/>
      <c r="C597" s="5"/>
      <c r="D597" s="5"/>
      <c r="E597" s="23"/>
      <c r="F597" s="23"/>
      <c r="G597" s="23"/>
      <c r="H597" s="23"/>
      <c r="I597" s="23"/>
      <c r="J597" s="23"/>
    </row>
    <row r="598" spans="1:10" x14ac:dyDescent="0.2">
      <c r="A598" s="5"/>
      <c r="B598" s="5"/>
      <c r="C598" s="5"/>
      <c r="D598" s="5"/>
      <c r="E598" s="23"/>
      <c r="F598" s="23"/>
      <c r="G598" s="23"/>
      <c r="H598" s="23"/>
      <c r="I598" s="23"/>
      <c r="J598" s="23"/>
    </row>
    <row r="599" spans="1:10" x14ac:dyDescent="0.2">
      <c r="A599" s="5"/>
      <c r="B599" s="5"/>
      <c r="C599" s="5"/>
      <c r="D599" s="5"/>
      <c r="E599" s="23"/>
      <c r="F599" s="23"/>
      <c r="G599" s="23"/>
      <c r="H599" s="23"/>
      <c r="I599" s="23"/>
      <c r="J599" s="23"/>
    </row>
    <row r="600" spans="1:10" x14ac:dyDescent="0.2">
      <c r="A600" s="5"/>
      <c r="B600" s="5"/>
      <c r="C600" s="5"/>
      <c r="D600" s="5"/>
      <c r="E600" s="23"/>
      <c r="F600" s="23"/>
      <c r="G600" s="23"/>
      <c r="H600" s="23"/>
      <c r="I600" s="23"/>
      <c r="J600" s="23"/>
    </row>
    <row r="601" spans="1:10" x14ac:dyDescent="0.2">
      <c r="A601" s="5"/>
      <c r="B601" s="5"/>
      <c r="C601" s="5"/>
      <c r="D601" s="5"/>
      <c r="E601" s="23"/>
      <c r="F601" s="23"/>
      <c r="G601" s="23"/>
      <c r="H601" s="23"/>
      <c r="I601" s="23"/>
      <c r="J601" s="23"/>
    </row>
    <row r="602" spans="1:10" x14ac:dyDescent="0.2">
      <c r="A602" s="5"/>
      <c r="B602" s="5"/>
      <c r="C602" s="5"/>
      <c r="D602" s="5"/>
      <c r="E602" s="23"/>
      <c r="F602" s="23"/>
      <c r="G602" s="23"/>
      <c r="H602" s="23"/>
      <c r="I602" s="23"/>
      <c r="J602" s="23"/>
    </row>
    <row r="603" spans="1:10" x14ac:dyDescent="0.2">
      <c r="A603" s="5"/>
      <c r="B603" s="5"/>
      <c r="C603" s="5"/>
      <c r="D603" s="5"/>
      <c r="E603" s="23"/>
      <c r="F603" s="23"/>
      <c r="G603" s="23"/>
      <c r="H603" s="23"/>
      <c r="I603" s="23"/>
      <c r="J603" s="23"/>
    </row>
    <row r="604" spans="1:10" x14ac:dyDescent="0.2">
      <c r="A604" s="5"/>
      <c r="B604" s="5"/>
      <c r="C604" s="5"/>
      <c r="D604" s="5"/>
      <c r="E604" s="23"/>
      <c r="F604" s="23"/>
      <c r="G604" s="23"/>
      <c r="H604" s="23"/>
      <c r="I604" s="23"/>
      <c r="J604" s="23"/>
    </row>
    <row r="605" spans="1:10" x14ac:dyDescent="0.2">
      <c r="A605" s="5"/>
      <c r="B605" s="5"/>
      <c r="C605" s="5"/>
      <c r="D605" s="5"/>
      <c r="E605" s="23"/>
      <c r="F605" s="23"/>
      <c r="G605" s="23"/>
      <c r="H605" s="23"/>
      <c r="I605" s="23"/>
      <c r="J605" s="23"/>
    </row>
    <row r="606" spans="1:10" x14ac:dyDescent="0.2">
      <c r="A606" s="5"/>
      <c r="B606" s="5"/>
      <c r="C606" s="5"/>
      <c r="D606" s="5"/>
      <c r="E606" s="23"/>
      <c r="F606" s="23"/>
      <c r="G606" s="23"/>
      <c r="H606" s="23"/>
      <c r="I606" s="23"/>
      <c r="J606" s="23"/>
    </row>
    <row r="607" spans="1:10" x14ac:dyDescent="0.2">
      <c r="A607" s="5"/>
      <c r="B607" s="5"/>
      <c r="C607" s="5"/>
      <c r="D607" s="5"/>
      <c r="E607" s="23"/>
      <c r="F607" s="23"/>
      <c r="G607" s="23"/>
      <c r="H607" s="23"/>
      <c r="I607" s="23"/>
      <c r="J607" s="23"/>
    </row>
    <row r="608" spans="1:10" x14ac:dyDescent="0.2">
      <c r="A608" s="5"/>
      <c r="B608" s="5"/>
      <c r="C608" s="5"/>
      <c r="D608" s="5"/>
      <c r="E608" s="23"/>
      <c r="F608" s="23"/>
      <c r="G608" s="23"/>
      <c r="H608" s="23"/>
      <c r="I608" s="23"/>
      <c r="J608" s="23"/>
    </row>
    <row r="609" spans="1:10" x14ac:dyDescent="0.2">
      <c r="A609" s="5"/>
      <c r="B609" s="5"/>
      <c r="C609" s="5"/>
      <c r="D609" s="5"/>
      <c r="E609" s="23"/>
      <c r="F609" s="23"/>
      <c r="G609" s="23"/>
      <c r="H609" s="23"/>
      <c r="I609" s="23"/>
      <c r="J609" s="23"/>
    </row>
    <row r="610" spans="1:10" x14ac:dyDescent="0.2">
      <c r="A610" s="5"/>
      <c r="B610" s="5"/>
      <c r="C610" s="5"/>
      <c r="D610" s="5"/>
      <c r="E610" s="23"/>
      <c r="F610" s="23"/>
      <c r="G610" s="23"/>
      <c r="H610" s="23"/>
      <c r="I610" s="23"/>
      <c r="J610" s="23"/>
    </row>
    <row r="611" spans="1:10" x14ac:dyDescent="0.2">
      <c r="A611" s="5"/>
      <c r="B611" s="5"/>
      <c r="C611" s="5"/>
      <c r="D611" s="5"/>
      <c r="E611" s="23"/>
      <c r="F611" s="23"/>
      <c r="G611" s="23"/>
      <c r="H611" s="23"/>
      <c r="I611" s="23"/>
      <c r="J611" s="23"/>
    </row>
    <row r="612" spans="1:10" x14ac:dyDescent="0.2">
      <c r="A612" s="5"/>
      <c r="B612" s="5"/>
      <c r="C612" s="5"/>
      <c r="D612" s="5"/>
      <c r="E612" s="23"/>
      <c r="F612" s="23"/>
      <c r="G612" s="23"/>
      <c r="H612" s="23"/>
      <c r="I612" s="23"/>
      <c r="J612" s="23"/>
    </row>
    <row r="613" spans="1:10" x14ac:dyDescent="0.2">
      <c r="A613" s="5"/>
      <c r="B613" s="5"/>
      <c r="C613" s="5"/>
      <c r="D613" s="5"/>
      <c r="E613" s="23"/>
      <c r="F613" s="23"/>
      <c r="G613" s="23"/>
      <c r="H613" s="23"/>
      <c r="I613" s="23"/>
      <c r="J613" s="23"/>
    </row>
    <row r="614" spans="1:10" x14ac:dyDescent="0.2">
      <c r="A614" s="5"/>
      <c r="B614" s="5"/>
      <c r="C614" s="5"/>
      <c r="D614" s="5"/>
      <c r="E614" s="23"/>
      <c r="F614" s="23"/>
      <c r="G614" s="23"/>
      <c r="H614" s="23"/>
      <c r="I614" s="23"/>
      <c r="J614" s="23"/>
    </row>
    <row r="615" spans="1:10" x14ac:dyDescent="0.2">
      <c r="A615" s="5"/>
      <c r="B615" s="5"/>
      <c r="C615" s="5"/>
      <c r="D615" s="5"/>
      <c r="E615" s="23"/>
      <c r="F615" s="23"/>
      <c r="G615" s="23"/>
      <c r="H615" s="23"/>
      <c r="I615" s="23"/>
      <c r="J615" s="23"/>
    </row>
    <row r="616" spans="1:10" x14ac:dyDescent="0.2">
      <c r="A616" s="5"/>
      <c r="B616" s="5"/>
      <c r="C616" s="5"/>
      <c r="D616" s="5"/>
      <c r="E616" s="23"/>
      <c r="F616" s="23"/>
      <c r="G616" s="23"/>
      <c r="H616" s="23"/>
      <c r="I616" s="23"/>
      <c r="J616" s="23"/>
    </row>
    <row r="617" spans="1:10" x14ac:dyDescent="0.2">
      <c r="A617" s="5"/>
      <c r="B617" s="5"/>
      <c r="C617" s="5"/>
      <c r="D617" s="5"/>
      <c r="E617" s="23"/>
      <c r="F617" s="23"/>
      <c r="G617" s="23"/>
      <c r="H617" s="23"/>
      <c r="I617" s="23"/>
      <c r="J617" s="23"/>
    </row>
    <row r="618" spans="1:10" x14ac:dyDescent="0.2">
      <c r="A618" s="5"/>
      <c r="B618" s="5"/>
      <c r="C618" s="5"/>
      <c r="D618" s="5"/>
      <c r="E618" s="23"/>
      <c r="F618" s="23"/>
      <c r="G618" s="23"/>
      <c r="H618" s="23"/>
      <c r="I618" s="23"/>
      <c r="J618" s="23"/>
    </row>
    <row r="619" spans="1:10" x14ac:dyDescent="0.2">
      <c r="A619" s="5"/>
      <c r="B619" s="5"/>
      <c r="C619" s="5"/>
      <c r="D619" s="5"/>
      <c r="E619" s="23"/>
      <c r="F619" s="23"/>
      <c r="G619" s="23"/>
      <c r="H619" s="23"/>
      <c r="I619" s="23"/>
      <c r="J619" s="23"/>
    </row>
    <row r="620" spans="1:10" x14ac:dyDescent="0.2">
      <c r="A620" s="5"/>
      <c r="B620" s="5"/>
      <c r="C620" s="5"/>
      <c r="D620" s="5"/>
      <c r="E620" s="23"/>
      <c r="F620" s="23"/>
      <c r="G620" s="23"/>
      <c r="H620" s="23"/>
      <c r="I620" s="23"/>
      <c r="J620" s="23"/>
    </row>
    <row r="621" spans="1:10" x14ac:dyDescent="0.2">
      <c r="A621" s="5"/>
      <c r="B621" s="5"/>
      <c r="C621" s="5"/>
      <c r="D621" s="5"/>
      <c r="E621" s="23"/>
      <c r="F621" s="23"/>
      <c r="G621" s="23"/>
      <c r="H621" s="23"/>
      <c r="I621" s="23"/>
      <c r="J621" s="23"/>
    </row>
    <row r="622" spans="1:10" x14ac:dyDescent="0.2">
      <c r="A622" s="5"/>
      <c r="B622" s="5"/>
      <c r="C622" s="5"/>
      <c r="D622" s="5"/>
      <c r="E622" s="23"/>
      <c r="F622" s="23"/>
      <c r="G622" s="23"/>
      <c r="H622" s="23"/>
      <c r="I622" s="23"/>
      <c r="J622" s="23"/>
    </row>
    <row r="623" spans="1:10" x14ac:dyDescent="0.2">
      <c r="A623" s="5"/>
      <c r="B623" s="5"/>
      <c r="C623" s="5"/>
      <c r="D623" s="5"/>
      <c r="E623" s="23"/>
      <c r="F623" s="23"/>
      <c r="G623" s="23"/>
      <c r="H623" s="23"/>
      <c r="I623" s="23"/>
      <c r="J623" s="23"/>
    </row>
    <row r="624" spans="1:10" x14ac:dyDescent="0.2">
      <c r="A624" s="5"/>
      <c r="B624" s="5"/>
      <c r="C624" s="5"/>
      <c r="D624" s="5"/>
      <c r="E624" s="23"/>
      <c r="F624" s="23"/>
      <c r="G624" s="23"/>
      <c r="H624" s="23"/>
      <c r="I624" s="23"/>
      <c r="J624" s="23"/>
    </row>
    <row r="625" spans="1:10" x14ac:dyDescent="0.2">
      <c r="A625" s="5"/>
      <c r="B625" s="5"/>
      <c r="C625" s="5"/>
      <c r="D625" s="5"/>
      <c r="E625" s="23"/>
      <c r="F625" s="23"/>
      <c r="G625" s="23"/>
      <c r="H625" s="23"/>
      <c r="I625" s="23"/>
      <c r="J625" s="23"/>
    </row>
    <row r="626" spans="1:10" x14ac:dyDescent="0.2">
      <c r="A626" s="5"/>
      <c r="B626" s="5"/>
      <c r="C626" s="5"/>
      <c r="D626" s="5"/>
      <c r="E626" s="23"/>
      <c r="F626" s="23"/>
      <c r="G626" s="23"/>
      <c r="H626" s="23"/>
      <c r="I626" s="23"/>
      <c r="J626" s="23"/>
    </row>
    <row r="627" spans="1:10" x14ac:dyDescent="0.2">
      <c r="A627" s="5"/>
      <c r="B627" s="5"/>
      <c r="C627" s="5"/>
      <c r="D627" s="5"/>
      <c r="E627" s="23"/>
      <c r="F627" s="23"/>
      <c r="G627" s="23"/>
      <c r="H627" s="23"/>
      <c r="I627" s="23"/>
      <c r="J627" s="23"/>
    </row>
    <row r="628" spans="1:10" x14ac:dyDescent="0.2">
      <c r="A628" s="5"/>
      <c r="B628" s="5"/>
      <c r="C628" s="5"/>
      <c r="D628" s="5"/>
      <c r="E628" s="23"/>
      <c r="F628" s="23"/>
      <c r="G628" s="23"/>
      <c r="H628" s="23"/>
      <c r="I628" s="23"/>
      <c r="J628" s="23"/>
    </row>
    <row r="629" spans="1:10" x14ac:dyDescent="0.2">
      <c r="A629" s="5"/>
      <c r="B629" s="5"/>
      <c r="C629" s="5"/>
      <c r="D629" s="5"/>
      <c r="E629" s="23"/>
      <c r="F629" s="23"/>
      <c r="G629" s="23"/>
      <c r="H629" s="23"/>
      <c r="I629" s="23"/>
      <c r="J629" s="23"/>
    </row>
    <row r="630" spans="1:10" x14ac:dyDescent="0.2">
      <c r="A630" s="5"/>
      <c r="B630" s="5"/>
      <c r="C630" s="5"/>
      <c r="D630" s="5"/>
      <c r="E630" s="23"/>
      <c r="F630" s="23"/>
      <c r="G630" s="23"/>
      <c r="H630" s="23"/>
      <c r="I630" s="23"/>
      <c r="J630" s="23"/>
    </row>
    <row r="631" spans="1:10" x14ac:dyDescent="0.2">
      <c r="A631" s="5"/>
      <c r="B631" s="5"/>
      <c r="C631" s="5"/>
      <c r="D631" s="5"/>
      <c r="E631" s="23"/>
      <c r="F631" s="23"/>
      <c r="G631" s="23"/>
      <c r="H631" s="23"/>
      <c r="I631" s="23"/>
      <c r="J631" s="23"/>
    </row>
    <row r="632" spans="1:10" x14ac:dyDescent="0.2">
      <c r="A632" s="5"/>
      <c r="B632" s="5"/>
      <c r="C632" s="5"/>
      <c r="D632" s="5"/>
      <c r="E632" s="23"/>
      <c r="F632" s="23"/>
      <c r="G632" s="23"/>
      <c r="H632" s="23"/>
      <c r="I632" s="23"/>
      <c r="J632" s="23"/>
    </row>
    <row r="633" spans="1:10" x14ac:dyDescent="0.2">
      <c r="A633" s="5"/>
      <c r="B633" s="5"/>
      <c r="C633" s="5"/>
      <c r="D633" s="5"/>
      <c r="E633" s="23"/>
      <c r="F633" s="23"/>
      <c r="G633" s="23"/>
      <c r="H633" s="23"/>
      <c r="I633" s="23"/>
      <c r="J633" s="23"/>
    </row>
    <row r="634" spans="1:10" x14ac:dyDescent="0.2">
      <c r="A634" s="5"/>
      <c r="B634" s="5"/>
      <c r="C634" s="5"/>
      <c r="D634" s="5"/>
      <c r="E634" s="23"/>
      <c r="F634" s="23"/>
      <c r="G634" s="23"/>
      <c r="H634" s="23"/>
      <c r="I634" s="23"/>
      <c r="J634" s="23"/>
    </row>
    <row r="635" spans="1:10" x14ac:dyDescent="0.2">
      <c r="A635" s="5"/>
      <c r="B635" s="5"/>
      <c r="C635" s="5"/>
      <c r="D635" s="5"/>
      <c r="E635" s="23"/>
      <c r="F635" s="23"/>
      <c r="G635" s="23"/>
      <c r="H635" s="23"/>
      <c r="I635" s="23"/>
      <c r="J635" s="23"/>
    </row>
    <row r="636" spans="1:10" x14ac:dyDescent="0.2">
      <c r="A636" s="5"/>
      <c r="B636" s="5"/>
      <c r="C636" s="5"/>
      <c r="D636" s="5"/>
      <c r="E636" s="23"/>
      <c r="F636" s="23"/>
      <c r="G636" s="23"/>
      <c r="H636" s="23"/>
      <c r="I636" s="23"/>
      <c r="J636" s="23"/>
    </row>
    <row r="637" spans="1:10" x14ac:dyDescent="0.2">
      <c r="A637" s="5"/>
      <c r="B637" s="5"/>
      <c r="C637" s="5"/>
      <c r="D637" s="5"/>
      <c r="E637" s="23"/>
      <c r="F637" s="23"/>
      <c r="G637" s="23"/>
      <c r="H637" s="23"/>
      <c r="I637" s="23"/>
      <c r="J637" s="23"/>
    </row>
    <row r="638" spans="1:10" x14ac:dyDescent="0.2">
      <c r="A638" s="5"/>
      <c r="B638" s="5"/>
      <c r="C638" s="5"/>
      <c r="D638" s="5"/>
      <c r="E638" s="23"/>
      <c r="F638" s="23"/>
      <c r="G638" s="23"/>
      <c r="H638" s="23"/>
      <c r="I638" s="23"/>
      <c r="J638" s="23"/>
    </row>
    <row r="639" spans="1:10" x14ac:dyDescent="0.2">
      <c r="A639" s="5"/>
      <c r="B639" s="5"/>
      <c r="C639" s="5"/>
      <c r="D639" s="5"/>
      <c r="E639" s="23"/>
      <c r="F639" s="23"/>
      <c r="G639" s="23"/>
      <c r="H639" s="23"/>
      <c r="I639" s="23"/>
      <c r="J639" s="23"/>
    </row>
    <row r="640" spans="1:10" x14ac:dyDescent="0.2">
      <c r="A640" s="5"/>
      <c r="B640" s="5"/>
      <c r="C640" s="5"/>
      <c r="D640" s="5"/>
      <c r="E640" s="23"/>
      <c r="F640" s="23"/>
      <c r="G640" s="23"/>
      <c r="H640" s="23"/>
      <c r="I640" s="23"/>
      <c r="J640" s="23"/>
    </row>
    <row r="641" spans="1:10" x14ac:dyDescent="0.2">
      <c r="A641" s="5"/>
      <c r="B641" s="5"/>
      <c r="C641" s="5"/>
      <c r="D641" s="5"/>
      <c r="E641" s="23"/>
      <c r="F641" s="23"/>
      <c r="G641" s="23"/>
      <c r="H641" s="23"/>
      <c r="I641" s="23"/>
      <c r="J641" s="23"/>
    </row>
    <row r="642" spans="1:10" x14ac:dyDescent="0.2">
      <c r="A642" s="5"/>
      <c r="B642" s="5"/>
      <c r="C642" s="5"/>
      <c r="D642" s="5"/>
      <c r="E642" s="23"/>
      <c r="F642" s="23"/>
      <c r="G642" s="23"/>
      <c r="H642" s="23"/>
      <c r="I642" s="23"/>
      <c r="J642" s="23"/>
    </row>
    <row r="643" spans="1:10" x14ac:dyDescent="0.2">
      <c r="A643" s="5"/>
      <c r="B643" s="5"/>
      <c r="C643" s="5"/>
      <c r="D643" s="5"/>
      <c r="E643" s="23"/>
      <c r="F643" s="23"/>
      <c r="G643" s="23"/>
      <c r="H643" s="23"/>
      <c r="I643" s="23"/>
      <c r="J643" s="23"/>
    </row>
    <row r="644" spans="1:10" x14ac:dyDescent="0.2">
      <c r="A644" s="5"/>
      <c r="B644" s="5"/>
      <c r="C644" s="5"/>
      <c r="D644" s="5"/>
      <c r="E644" s="23"/>
      <c r="F644" s="23"/>
      <c r="G644" s="23"/>
      <c r="H644" s="23"/>
      <c r="I644" s="23"/>
      <c r="J644" s="23"/>
    </row>
    <row r="645" spans="1:10" x14ac:dyDescent="0.2">
      <c r="A645" s="5"/>
      <c r="B645" s="5"/>
      <c r="C645" s="5"/>
      <c r="D645" s="5"/>
      <c r="E645" s="23"/>
      <c r="F645" s="23"/>
      <c r="G645" s="23"/>
      <c r="H645" s="23"/>
      <c r="I645" s="23"/>
      <c r="J645" s="23"/>
    </row>
    <row r="646" spans="1:10" x14ac:dyDescent="0.2">
      <c r="A646" s="5"/>
      <c r="B646" s="5"/>
      <c r="C646" s="5"/>
      <c r="D646" s="5"/>
      <c r="E646" s="23"/>
      <c r="F646" s="23"/>
      <c r="G646" s="23"/>
      <c r="H646" s="23"/>
      <c r="I646" s="23"/>
      <c r="J646" s="23"/>
    </row>
    <row r="647" spans="1:10" x14ac:dyDescent="0.2">
      <c r="A647" s="5"/>
      <c r="B647" s="5"/>
      <c r="C647" s="5"/>
      <c r="D647" s="5"/>
      <c r="E647" s="23"/>
      <c r="F647" s="23"/>
      <c r="G647" s="23"/>
      <c r="H647" s="23"/>
      <c r="I647" s="23"/>
      <c r="J647" s="23"/>
    </row>
    <row r="648" spans="1:10" x14ac:dyDescent="0.2">
      <c r="A648" s="5"/>
      <c r="B648" s="5"/>
      <c r="C648" s="5"/>
      <c r="D648" s="5"/>
      <c r="E648" s="23"/>
      <c r="F648" s="23"/>
      <c r="G648" s="23"/>
      <c r="H648" s="23"/>
      <c r="I648" s="23"/>
      <c r="J648" s="23"/>
    </row>
    <row r="649" spans="1:10" x14ac:dyDescent="0.2">
      <c r="A649" s="5"/>
      <c r="B649" s="5"/>
      <c r="C649" s="5"/>
      <c r="D649" s="5"/>
      <c r="E649" s="23"/>
      <c r="F649" s="23"/>
      <c r="G649" s="23"/>
      <c r="H649" s="23"/>
      <c r="I649" s="23"/>
      <c r="J649" s="23"/>
    </row>
    <row r="650" spans="1:10" x14ac:dyDescent="0.2">
      <c r="A650" s="5"/>
      <c r="B650" s="5"/>
      <c r="C650" s="5"/>
      <c r="D650" s="5"/>
      <c r="E650" s="23"/>
      <c r="F650" s="23"/>
      <c r="G650" s="23"/>
      <c r="H650" s="23"/>
      <c r="I650" s="23"/>
      <c r="J650" s="23"/>
    </row>
    <row r="651" spans="1:10" x14ac:dyDescent="0.2">
      <c r="A651" s="5"/>
      <c r="B651" s="5"/>
      <c r="C651" s="5"/>
      <c r="D651" s="5"/>
      <c r="E651" s="23"/>
      <c r="F651" s="23"/>
      <c r="G651" s="23"/>
      <c r="H651" s="23"/>
      <c r="I651" s="23"/>
      <c r="J651" s="23"/>
    </row>
    <row r="652" spans="1:10" x14ac:dyDescent="0.2">
      <c r="A652" s="5"/>
      <c r="B652" s="5"/>
      <c r="C652" s="5"/>
      <c r="D652" s="5"/>
      <c r="E652" s="23"/>
      <c r="F652" s="23"/>
      <c r="G652" s="23"/>
      <c r="H652" s="23"/>
      <c r="I652" s="23"/>
      <c r="J652" s="23"/>
    </row>
    <row r="653" spans="1:10" x14ac:dyDescent="0.2">
      <c r="A653" s="5"/>
      <c r="B653" s="5"/>
      <c r="C653" s="5"/>
      <c r="D653" s="5"/>
      <c r="E653" s="23"/>
      <c r="F653" s="23"/>
      <c r="G653" s="23"/>
      <c r="H653" s="23"/>
      <c r="I653" s="23"/>
      <c r="J653" s="23"/>
    </row>
    <row r="654" spans="1:10" x14ac:dyDescent="0.2">
      <c r="A654" s="5"/>
      <c r="B654" s="5"/>
      <c r="C654" s="5"/>
      <c r="D654" s="5"/>
      <c r="E654" s="23"/>
      <c r="F654" s="23"/>
      <c r="G654" s="23"/>
      <c r="H654" s="23"/>
      <c r="I654" s="23"/>
      <c r="J654" s="23"/>
    </row>
    <row r="655" spans="1:10" x14ac:dyDescent="0.2">
      <c r="A655" s="5"/>
      <c r="B655" s="5"/>
      <c r="C655" s="5"/>
      <c r="D655" s="5"/>
      <c r="E655" s="23"/>
      <c r="F655" s="23"/>
      <c r="G655" s="23"/>
      <c r="H655" s="23"/>
      <c r="I655" s="23"/>
      <c r="J655" s="23"/>
    </row>
    <row r="656" spans="1:10" x14ac:dyDescent="0.2">
      <c r="A656" s="5"/>
      <c r="B656" s="5"/>
      <c r="C656" s="5"/>
      <c r="D656" s="5"/>
      <c r="E656" s="23"/>
      <c r="F656" s="23"/>
      <c r="G656" s="23"/>
      <c r="H656" s="23"/>
      <c r="I656" s="23"/>
      <c r="J656" s="23"/>
    </row>
    <row r="657" spans="1:10" x14ac:dyDescent="0.2">
      <c r="A657" s="5"/>
      <c r="B657" s="5"/>
      <c r="C657" s="5"/>
      <c r="D657" s="5"/>
      <c r="E657" s="23"/>
      <c r="F657" s="23"/>
      <c r="G657" s="23"/>
      <c r="H657" s="23"/>
      <c r="I657" s="23"/>
      <c r="J657" s="23"/>
    </row>
    <row r="658" spans="1:10" x14ac:dyDescent="0.2">
      <c r="A658" s="5"/>
      <c r="B658" s="5"/>
      <c r="C658" s="5"/>
      <c r="D658" s="5"/>
      <c r="E658" s="23"/>
      <c r="F658" s="23"/>
      <c r="G658" s="23"/>
      <c r="H658" s="23"/>
      <c r="I658" s="23"/>
      <c r="J658" s="23"/>
    </row>
    <row r="659" spans="1:10" x14ac:dyDescent="0.2">
      <c r="A659" s="5"/>
      <c r="B659" s="5"/>
      <c r="C659" s="5"/>
      <c r="D659" s="5"/>
      <c r="E659" s="23"/>
      <c r="F659" s="23"/>
      <c r="G659" s="23"/>
      <c r="H659" s="23"/>
      <c r="I659" s="23"/>
      <c r="J659" s="23"/>
    </row>
    <row r="660" spans="1:10" x14ac:dyDescent="0.2">
      <c r="A660" s="5"/>
      <c r="B660" s="5"/>
      <c r="C660" s="5"/>
      <c r="D660" s="5"/>
      <c r="E660" s="23"/>
      <c r="F660" s="23"/>
      <c r="G660" s="23"/>
      <c r="H660" s="23"/>
      <c r="I660" s="23"/>
      <c r="J660" s="23"/>
    </row>
    <row r="661" spans="1:10" x14ac:dyDescent="0.2">
      <c r="A661" s="5"/>
      <c r="B661" s="5"/>
      <c r="C661" s="5"/>
      <c r="D661" s="5"/>
      <c r="E661" s="23"/>
      <c r="F661" s="23"/>
      <c r="G661" s="23"/>
      <c r="H661" s="23"/>
      <c r="I661" s="23"/>
      <c r="J661" s="23"/>
    </row>
    <row r="662" spans="1:10" x14ac:dyDescent="0.2">
      <c r="A662" s="5"/>
      <c r="B662" s="5"/>
      <c r="C662" s="5"/>
      <c r="D662" s="5"/>
      <c r="E662" s="23"/>
      <c r="F662" s="23"/>
      <c r="G662" s="23"/>
      <c r="H662" s="23"/>
      <c r="I662" s="23"/>
      <c r="J662" s="23"/>
    </row>
    <row r="663" spans="1:10" x14ac:dyDescent="0.2">
      <c r="A663" s="5"/>
      <c r="B663" s="5"/>
      <c r="C663" s="5"/>
      <c r="D663" s="5"/>
      <c r="E663" s="23"/>
      <c r="F663" s="23"/>
      <c r="G663" s="23"/>
      <c r="H663" s="23"/>
      <c r="I663" s="23"/>
      <c r="J663" s="23"/>
    </row>
    <row r="664" spans="1:10" x14ac:dyDescent="0.2">
      <c r="A664" s="5"/>
      <c r="B664" s="5"/>
      <c r="C664" s="5"/>
      <c r="D664" s="5"/>
      <c r="E664" s="23"/>
      <c r="F664" s="23"/>
      <c r="G664" s="23"/>
      <c r="H664" s="23"/>
      <c r="I664" s="23"/>
      <c r="J664" s="23"/>
    </row>
    <row r="665" spans="1:10" x14ac:dyDescent="0.2">
      <c r="A665" s="5"/>
      <c r="B665" s="5"/>
      <c r="C665" s="5"/>
      <c r="D665" s="5"/>
      <c r="E665" s="23"/>
      <c r="F665" s="23"/>
      <c r="G665" s="23"/>
      <c r="H665" s="23"/>
      <c r="I665" s="23"/>
      <c r="J665" s="23"/>
    </row>
    <row r="666" spans="1:10" x14ac:dyDescent="0.2">
      <c r="A666" s="5"/>
      <c r="B666" s="5"/>
      <c r="C666" s="5"/>
      <c r="D666" s="5"/>
      <c r="E666" s="23"/>
      <c r="F666" s="23"/>
      <c r="G666" s="23"/>
      <c r="H666" s="23"/>
      <c r="I666" s="23"/>
      <c r="J666" s="23"/>
    </row>
    <row r="667" spans="1:10" x14ac:dyDescent="0.2">
      <c r="A667" s="5"/>
      <c r="B667" s="5"/>
      <c r="C667" s="5"/>
      <c r="D667" s="5"/>
      <c r="E667" s="23"/>
      <c r="F667" s="23"/>
      <c r="G667" s="23"/>
      <c r="H667" s="23"/>
      <c r="I667" s="23"/>
      <c r="J667" s="23"/>
    </row>
    <row r="668" spans="1:10" x14ac:dyDescent="0.2">
      <c r="A668" s="5"/>
      <c r="B668" s="5"/>
      <c r="C668" s="5"/>
      <c r="D668" s="5"/>
      <c r="E668" s="23"/>
      <c r="F668" s="23"/>
      <c r="G668" s="23"/>
      <c r="H668" s="23"/>
      <c r="I668" s="23"/>
      <c r="J668" s="23"/>
    </row>
    <row r="669" spans="1:10" x14ac:dyDescent="0.2">
      <c r="A669" s="5"/>
      <c r="B669" s="5"/>
      <c r="C669" s="5"/>
      <c r="D669" s="5"/>
      <c r="E669" s="23"/>
      <c r="F669" s="23"/>
      <c r="G669" s="23"/>
      <c r="H669" s="23"/>
      <c r="I669" s="23"/>
      <c r="J669" s="23"/>
    </row>
    <row r="670" spans="1:10" x14ac:dyDescent="0.2">
      <c r="A670" s="5"/>
      <c r="B670" s="5"/>
      <c r="C670" s="5"/>
      <c r="D670" s="5"/>
      <c r="E670" s="23"/>
      <c r="F670" s="23"/>
      <c r="G670" s="23"/>
      <c r="H670" s="23"/>
      <c r="I670" s="23"/>
      <c r="J670" s="23"/>
    </row>
    <row r="671" spans="1:10" x14ac:dyDescent="0.2">
      <c r="A671" s="5"/>
      <c r="B671" s="5"/>
      <c r="C671" s="5"/>
      <c r="D671" s="5"/>
      <c r="E671" s="23"/>
      <c r="F671" s="23"/>
      <c r="G671" s="23"/>
      <c r="H671" s="23"/>
      <c r="I671" s="23"/>
      <c r="J671" s="23"/>
    </row>
    <row r="672" spans="1:10" x14ac:dyDescent="0.2">
      <c r="A672" s="5"/>
      <c r="B672" s="5"/>
      <c r="C672" s="5"/>
      <c r="D672" s="5"/>
      <c r="E672" s="23"/>
      <c r="F672" s="23"/>
      <c r="G672" s="23"/>
      <c r="H672" s="23"/>
      <c r="I672" s="23"/>
      <c r="J672" s="23"/>
    </row>
    <row r="673" spans="1:10" x14ac:dyDescent="0.2">
      <c r="A673" s="5"/>
      <c r="B673" s="5"/>
      <c r="C673" s="5"/>
      <c r="D673" s="5"/>
      <c r="E673" s="23"/>
      <c r="F673" s="23"/>
      <c r="G673" s="23"/>
      <c r="H673" s="23"/>
      <c r="I673" s="23"/>
      <c r="J673" s="23"/>
    </row>
    <row r="674" spans="1:10" x14ac:dyDescent="0.2">
      <c r="A674" s="5"/>
      <c r="B674" s="5"/>
      <c r="C674" s="5"/>
      <c r="D674" s="5"/>
      <c r="E674" s="23"/>
      <c r="F674" s="23"/>
      <c r="G674" s="23"/>
      <c r="H674" s="23"/>
      <c r="I674" s="23"/>
      <c r="J674" s="23"/>
    </row>
    <row r="675" spans="1:10" x14ac:dyDescent="0.2">
      <c r="A675" s="5"/>
      <c r="B675" s="5"/>
      <c r="C675" s="5"/>
      <c r="D675" s="5"/>
      <c r="E675" s="23"/>
      <c r="F675" s="23"/>
      <c r="G675" s="23"/>
      <c r="H675" s="23"/>
      <c r="I675" s="23"/>
      <c r="J675" s="23"/>
    </row>
    <row r="676" spans="1:10" x14ac:dyDescent="0.2">
      <c r="A676" s="5"/>
      <c r="B676" s="5"/>
      <c r="C676" s="5"/>
      <c r="D676" s="5"/>
      <c r="E676" s="23"/>
      <c r="F676" s="23"/>
      <c r="G676" s="23"/>
      <c r="H676" s="23"/>
      <c r="I676" s="23"/>
      <c r="J676" s="23"/>
    </row>
    <row r="677" spans="1:10" x14ac:dyDescent="0.2">
      <c r="A677" s="5"/>
      <c r="B677" s="5"/>
      <c r="C677" s="5"/>
      <c r="D677" s="5"/>
      <c r="E677" s="23"/>
      <c r="F677" s="23"/>
      <c r="G677" s="23"/>
      <c r="H677" s="23"/>
      <c r="I677" s="23"/>
      <c r="J677" s="23"/>
    </row>
    <row r="678" spans="1:10" x14ac:dyDescent="0.2">
      <c r="A678" s="5"/>
      <c r="B678" s="5"/>
      <c r="C678" s="5"/>
      <c r="D678" s="5"/>
      <c r="E678" s="23"/>
      <c r="F678" s="23"/>
      <c r="G678" s="23"/>
      <c r="H678" s="23"/>
      <c r="I678" s="23"/>
      <c r="J678" s="23"/>
    </row>
    <row r="679" spans="1:10" x14ac:dyDescent="0.2">
      <c r="A679" s="5"/>
      <c r="B679" s="5"/>
      <c r="C679" s="5"/>
      <c r="D679" s="5"/>
      <c r="E679" s="23"/>
      <c r="F679" s="23"/>
      <c r="G679" s="23"/>
      <c r="H679" s="23"/>
      <c r="I679" s="23"/>
      <c r="J679" s="23"/>
    </row>
    <row r="680" spans="1:10" x14ac:dyDescent="0.2">
      <c r="A680" s="5"/>
      <c r="B680" s="5"/>
      <c r="C680" s="5"/>
      <c r="D680" s="5"/>
      <c r="E680" s="23"/>
      <c r="F680" s="23"/>
      <c r="G680" s="23"/>
      <c r="H680" s="23"/>
      <c r="I680" s="23"/>
      <c r="J680" s="23"/>
    </row>
    <row r="681" spans="1:10" x14ac:dyDescent="0.2">
      <c r="A681" s="5"/>
      <c r="B681" s="5"/>
      <c r="C681" s="5"/>
      <c r="D681" s="5"/>
      <c r="E681" s="23"/>
      <c r="F681" s="23"/>
      <c r="G681" s="23"/>
      <c r="H681" s="23"/>
      <c r="I681" s="23"/>
      <c r="J681" s="23"/>
    </row>
    <row r="682" spans="1:10" x14ac:dyDescent="0.2">
      <c r="A682" s="5"/>
      <c r="B682" s="5"/>
      <c r="C682" s="5"/>
      <c r="D682" s="5"/>
      <c r="E682" s="23"/>
      <c r="F682" s="23"/>
      <c r="G682" s="23"/>
      <c r="H682" s="23"/>
      <c r="I682" s="23"/>
      <c r="J682" s="23"/>
    </row>
    <row r="683" spans="1:10" x14ac:dyDescent="0.2">
      <c r="A683" s="5"/>
      <c r="B683" s="5"/>
      <c r="C683" s="5"/>
      <c r="D683" s="5"/>
      <c r="E683" s="23"/>
      <c r="F683" s="23"/>
      <c r="G683" s="23"/>
      <c r="H683" s="23"/>
      <c r="I683" s="23"/>
      <c r="J683" s="23"/>
    </row>
    <row r="684" spans="1:10" x14ac:dyDescent="0.2">
      <c r="A684" s="5"/>
      <c r="B684" s="5"/>
      <c r="C684" s="5"/>
      <c r="D684" s="5"/>
      <c r="E684" s="23"/>
      <c r="F684" s="23"/>
      <c r="G684" s="23"/>
      <c r="H684" s="23"/>
      <c r="I684" s="23"/>
      <c r="J684" s="23"/>
    </row>
    <row r="685" spans="1:10" x14ac:dyDescent="0.2">
      <c r="A685" s="5"/>
      <c r="B685" s="5"/>
      <c r="C685" s="5"/>
      <c r="D685" s="5"/>
      <c r="E685" s="23"/>
      <c r="F685" s="23"/>
      <c r="G685" s="23"/>
      <c r="H685" s="23"/>
      <c r="I685" s="23"/>
      <c r="J685" s="23"/>
    </row>
    <row r="686" spans="1:10" x14ac:dyDescent="0.2">
      <c r="A686" s="5"/>
      <c r="B686" s="5"/>
      <c r="C686" s="5"/>
      <c r="D686" s="5"/>
      <c r="E686" s="23"/>
      <c r="F686" s="23"/>
      <c r="G686" s="23"/>
      <c r="H686" s="23"/>
      <c r="I686" s="23"/>
      <c r="J686" s="23"/>
    </row>
    <row r="687" spans="1:10" x14ac:dyDescent="0.2">
      <c r="A687" s="5"/>
      <c r="B687" s="5"/>
      <c r="C687" s="5"/>
      <c r="D687" s="5"/>
      <c r="E687" s="23"/>
      <c r="F687" s="23"/>
      <c r="G687" s="23"/>
      <c r="H687" s="23"/>
      <c r="I687" s="23"/>
      <c r="J687" s="23"/>
    </row>
    <row r="688" spans="1:10" x14ac:dyDescent="0.2">
      <c r="A688" s="5"/>
      <c r="B688" s="5"/>
      <c r="C688" s="5"/>
      <c r="D688" s="5"/>
      <c r="E688" s="23"/>
      <c r="F688" s="23"/>
      <c r="G688" s="23"/>
      <c r="H688" s="23"/>
      <c r="I688" s="23"/>
      <c r="J688" s="23"/>
    </row>
    <row r="689" spans="1:10" x14ac:dyDescent="0.2">
      <c r="A689" s="5"/>
      <c r="B689" s="5"/>
      <c r="C689" s="5"/>
      <c r="D689" s="5"/>
      <c r="E689" s="23"/>
      <c r="F689" s="23"/>
      <c r="G689" s="23"/>
      <c r="H689" s="23"/>
      <c r="I689" s="23"/>
      <c r="J689" s="23"/>
    </row>
    <row r="690" spans="1:10" x14ac:dyDescent="0.2">
      <c r="A690" s="5"/>
      <c r="B690" s="5"/>
      <c r="C690" s="5"/>
      <c r="D690" s="5"/>
      <c r="E690" s="23"/>
      <c r="F690" s="23"/>
      <c r="G690" s="23"/>
      <c r="H690" s="23"/>
      <c r="I690" s="23"/>
      <c r="J690" s="23"/>
    </row>
    <row r="691" spans="1:10" x14ac:dyDescent="0.2">
      <c r="A691" s="5"/>
      <c r="B691" s="5"/>
      <c r="C691" s="5"/>
      <c r="D691" s="5"/>
      <c r="E691" s="23"/>
      <c r="F691" s="23"/>
      <c r="G691" s="23"/>
      <c r="H691" s="23"/>
      <c r="I691" s="23"/>
      <c r="J691" s="23"/>
    </row>
    <row r="692" spans="1:10" x14ac:dyDescent="0.2">
      <c r="A692" s="5"/>
      <c r="B692" s="5"/>
      <c r="C692" s="5"/>
      <c r="D692" s="5"/>
      <c r="E692" s="23"/>
      <c r="F692" s="23"/>
      <c r="G692" s="23"/>
      <c r="H692" s="23"/>
      <c r="I692" s="23"/>
      <c r="J692" s="23"/>
    </row>
    <row r="693" spans="1:10" x14ac:dyDescent="0.2">
      <c r="A693" s="5"/>
      <c r="B693" s="5"/>
      <c r="C693" s="5"/>
      <c r="D693" s="5"/>
      <c r="E693" s="23"/>
      <c r="F693" s="23"/>
      <c r="G693" s="23"/>
      <c r="H693" s="23"/>
      <c r="I693" s="23"/>
      <c r="J693" s="23"/>
    </row>
    <row r="694" spans="1:10" x14ac:dyDescent="0.2">
      <c r="A694" s="5"/>
      <c r="B694" s="5"/>
      <c r="C694" s="5"/>
      <c r="D694" s="5"/>
      <c r="E694" s="23"/>
      <c r="F694" s="23"/>
      <c r="G694" s="23"/>
      <c r="H694" s="23"/>
      <c r="I694" s="23"/>
      <c r="J694" s="23"/>
    </row>
    <row r="695" spans="1:10" x14ac:dyDescent="0.2">
      <c r="A695" s="5"/>
      <c r="B695" s="5"/>
      <c r="C695" s="5"/>
      <c r="D695" s="5"/>
      <c r="E695" s="23"/>
      <c r="F695" s="23"/>
      <c r="G695" s="23"/>
      <c r="H695" s="23"/>
      <c r="I695" s="23"/>
      <c r="J695" s="23"/>
    </row>
    <row r="696" spans="1:10" x14ac:dyDescent="0.2">
      <c r="A696" s="5"/>
      <c r="B696" s="5"/>
      <c r="C696" s="5"/>
      <c r="D696" s="5"/>
      <c r="E696" s="23"/>
      <c r="F696" s="23"/>
      <c r="G696" s="23"/>
      <c r="H696" s="23"/>
      <c r="I696" s="23"/>
      <c r="J696" s="23"/>
    </row>
    <row r="697" spans="1:10" x14ac:dyDescent="0.2">
      <c r="A697" s="5"/>
      <c r="B697" s="5"/>
      <c r="C697" s="5"/>
      <c r="D697" s="5"/>
      <c r="E697" s="23"/>
      <c r="F697" s="23"/>
      <c r="G697" s="23"/>
      <c r="H697" s="23"/>
      <c r="I697" s="23"/>
      <c r="J697" s="23"/>
    </row>
    <row r="698" spans="1:10" x14ac:dyDescent="0.2">
      <c r="A698" s="5"/>
      <c r="B698" s="5"/>
      <c r="C698" s="5"/>
      <c r="D698" s="5"/>
      <c r="E698" s="23"/>
      <c r="F698" s="23"/>
      <c r="G698" s="23"/>
      <c r="H698" s="23"/>
      <c r="I698" s="23"/>
      <c r="J698" s="23"/>
    </row>
    <row r="699" spans="1:10" x14ac:dyDescent="0.2">
      <c r="A699" s="5"/>
      <c r="B699" s="5"/>
      <c r="C699" s="5"/>
      <c r="D699" s="5"/>
      <c r="E699" s="23"/>
      <c r="F699" s="23"/>
      <c r="G699" s="23"/>
      <c r="H699" s="23"/>
      <c r="I699" s="23"/>
      <c r="J699" s="23"/>
    </row>
    <row r="700" spans="1:10" x14ac:dyDescent="0.2">
      <c r="A700" s="5"/>
      <c r="B700" s="5"/>
      <c r="C700" s="5"/>
      <c r="D700" s="5"/>
      <c r="E700" s="23"/>
      <c r="F700" s="23"/>
      <c r="G700" s="23"/>
      <c r="H700" s="23"/>
      <c r="I700" s="23"/>
      <c r="J700" s="23"/>
    </row>
    <row r="701" spans="1:10" x14ac:dyDescent="0.2">
      <c r="A701" s="5"/>
      <c r="B701" s="5"/>
      <c r="C701" s="5"/>
      <c r="D701" s="5"/>
      <c r="E701" s="23"/>
      <c r="F701" s="23"/>
      <c r="G701" s="23"/>
      <c r="H701" s="23"/>
      <c r="I701" s="23"/>
      <c r="J701" s="23"/>
    </row>
    <row r="702" spans="1:10" x14ac:dyDescent="0.2">
      <c r="A702" s="5"/>
      <c r="B702" s="5"/>
      <c r="C702" s="5"/>
      <c r="D702" s="5"/>
      <c r="E702" s="23"/>
      <c r="F702" s="23"/>
      <c r="G702" s="23"/>
      <c r="H702" s="23"/>
      <c r="I702" s="23"/>
      <c r="J702" s="23"/>
    </row>
    <row r="703" spans="1:10" x14ac:dyDescent="0.2">
      <c r="A703" s="5"/>
      <c r="B703" s="5"/>
      <c r="C703" s="5"/>
      <c r="D703" s="5"/>
      <c r="E703" s="23"/>
      <c r="F703" s="23"/>
      <c r="G703" s="23"/>
      <c r="H703" s="23"/>
      <c r="I703" s="23"/>
      <c r="J703" s="23"/>
    </row>
    <row r="704" spans="1:10" x14ac:dyDescent="0.2">
      <c r="A704" s="5"/>
      <c r="B704" s="5"/>
      <c r="C704" s="5"/>
      <c r="D704" s="5"/>
      <c r="E704" s="23"/>
      <c r="F704" s="23"/>
      <c r="G704" s="23"/>
      <c r="H704" s="23"/>
      <c r="I704" s="23"/>
      <c r="J704" s="23"/>
    </row>
    <row r="705" spans="1:10" x14ac:dyDescent="0.2">
      <c r="A705" s="5"/>
      <c r="B705" s="5"/>
      <c r="C705" s="5"/>
      <c r="D705" s="5"/>
      <c r="E705" s="23"/>
      <c r="F705" s="23"/>
      <c r="G705" s="23"/>
      <c r="H705" s="23"/>
      <c r="I705" s="23"/>
      <c r="J705" s="23"/>
    </row>
    <row r="706" spans="1:10" x14ac:dyDescent="0.2">
      <c r="A706" s="5"/>
      <c r="B706" s="5"/>
      <c r="C706" s="5"/>
      <c r="D706" s="5"/>
      <c r="E706" s="23"/>
      <c r="F706" s="23"/>
      <c r="G706" s="23"/>
      <c r="H706" s="23"/>
      <c r="I706" s="23"/>
      <c r="J706" s="23"/>
    </row>
    <row r="707" spans="1:10" x14ac:dyDescent="0.2">
      <c r="A707" s="5"/>
      <c r="B707" s="5"/>
      <c r="C707" s="5"/>
      <c r="D707" s="5"/>
      <c r="E707" s="23"/>
      <c r="F707" s="23"/>
      <c r="G707" s="23"/>
      <c r="H707" s="23"/>
      <c r="I707" s="23"/>
      <c r="J707" s="23"/>
    </row>
    <row r="708" spans="1:10" x14ac:dyDescent="0.2">
      <c r="A708" s="5"/>
      <c r="B708" s="5"/>
      <c r="C708" s="5"/>
      <c r="D708" s="5"/>
      <c r="E708" s="23"/>
      <c r="F708" s="23"/>
      <c r="G708" s="23"/>
      <c r="H708" s="23"/>
      <c r="I708" s="23"/>
      <c r="J708" s="23"/>
    </row>
    <row r="709" spans="1:10" x14ac:dyDescent="0.2">
      <c r="A709" s="5"/>
      <c r="B709" s="5"/>
      <c r="C709" s="5"/>
      <c r="D709" s="5"/>
      <c r="E709" s="23"/>
      <c r="F709" s="23"/>
      <c r="G709" s="23"/>
      <c r="H709" s="23"/>
      <c r="I709" s="23"/>
      <c r="J709" s="23"/>
    </row>
    <row r="710" spans="1:10" x14ac:dyDescent="0.2">
      <c r="A710" s="5"/>
      <c r="B710" s="5"/>
      <c r="C710" s="5"/>
      <c r="D710" s="5"/>
      <c r="E710" s="23"/>
      <c r="F710" s="23"/>
      <c r="G710" s="23"/>
      <c r="H710" s="23"/>
      <c r="I710" s="23"/>
      <c r="J710" s="23"/>
    </row>
    <row r="711" spans="1:10" x14ac:dyDescent="0.2">
      <c r="A711" s="5"/>
      <c r="B711" s="5"/>
      <c r="C711" s="5"/>
      <c r="D711" s="5"/>
      <c r="E711" s="23"/>
      <c r="F711" s="23"/>
      <c r="G711" s="23"/>
      <c r="H711" s="23"/>
      <c r="I711" s="23"/>
      <c r="J711" s="23"/>
    </row>
    <row r="712" spans="1:10" x14ac:dyDescent="0.2">
      <c r="A712" s="5"/>
      <c r="B712" s="5"/>
      <c r="C712" s="5"/>
      <c r="D712" s="5"/>
      <c r="E712" s="23"/>
      <c r="F712" s="23"/>
      <c r="G712" s="23"/>
      <c r="H712" s="23"/>
      <c r="I712" s="23"/>
      <c r="J712" s="23"/>
    </row>
    <row r="713" spans="1:10" x14ac:dyDescent="0.2">
      <c r="A713" s="5"/>
      <c r="B713" s="5"/>
      <c r="C713" s="5"/>
      <c r="D713" s="5"/>
      <c r="E713" s="23"/>
      <c r="F713" s="23"/>
      <c r="G713" s="23"/>
      <c r="H713" s="23"/>
      <c r="I713" s="23"/>
      <c r="J713" s="23"/>
    </row>
    <row r="714" spans="1:10" x14ac:dyDescent="0.2">
      <c r="A714" s="5"/>
      <c r="B714" s="5"/>
      <c r="C714" s="5"/>
      <c r="D714" s="5"/>
      <c r="E714" s="23"/>
      <c r="F714" s="23"/>
      <c r="G714" s="23"/>
      <c r="H714" s="23"/>
      <c r="I714" s="23"/>
      <c r="J714" s="23"/>
    </row>
    <row r="715" spans="1:10" x14ac:dyDescent="0.2">
      <c r="A715" s="5"/>
      <c r="B715" s="5"/>
      <c r="C715" s="5"/>
      <c r="D715" s="5"/>
      <c r="E715" s="23"/>
      <c r="F715" s="23"/>
      <c r="G715" s="23"/>
      <c r="H715" s="23"/>
      <c r="I715" s="23"/>
      <c r="J715" s="23"/>
    </row>
    <row r="716" spans="1:10" x14ac:dyDescent="0.2">
      <c r="A716" s="5"/>
      <c r="B716" s="5"/>
      <c r="C716" s="5"/>
      <c r="D716" s="5"/>
      <c r="E716" s="23"/>
      <c r="F716" s="23"/>
      <c r="G716" s="23"/>
      <c r="H716" s="23"/>
      <c r="I716" s="23"/>
      <c r="J716" s="23"/>
    </row>
    <row r="717" spans="1:10" x14ac:dyDescent="0.2">
      <c r="A717" s="5"/>
      <c r="B717" s="5"/>
      <c r="C717" s="5"/>
      <c r="D717" s="5"/>
      <c r="E717" s="23"/>
      <c r="F717" s="23"/>
      <c r="G717" s="23"/>
      <c r="H717" s="23"/>
      <c r="I717" s="23"/>
      <c r="J717" s="23"/>
    </row>
    <row r="718" spans="1:10" x14ac:dyDescent="0.2">
      <c r="A718" s="5"/>
      <c r="B718" s="5"/>
      <c r="C718" s="5"/>
      <c r="D718" s="5"/>
      <c r="E718" s="23"/>
      <c r="F718" s="23"/>
      <c r="G718" s="23"/>
      <c r="H718" s="23"/>
      <c r="I718" s="23"/>
      <c r="J718" s="23"/>
    </row>
    <row r="719" spans="1:10" x14ac:dyDescent="0.2">
      <c r="A719" s="5"/>
      <c r="B719" s="5"/>
      <c r="C719" s="5"/>
      <c r="D719" s="5"/>
      <c r="E719" s="23"/>
      <c r="F719" s="23"/>
      <c r="G719" s="23"/>
      <c r="H719" s="23"/>
      <c r="I719" s="23"/>
      <c r="J719" s="23"/>
    </row>
    <row r="720" spans="1:10" x14ac:dyDescent="0.2">
      <c r="A720" s="5"/>
      <c r="B720" s="5"/>
      <c r="C720" s="5"/>
      <c r="D720" s="5"/>
      <c r="E720" s="23"/>
      <c r="F720" s="23"/>
      <c r="G720" s="23"/>
      <c r="H720" s="23"/>
      <c r="I720" s="23"/>
      <c r="J720" s="23"/>
    </row>
    <row r="721" spans="1:10" x14ac:dyDescent="0.2">
      <c r="A721" s="5"/>
      <c r="B721" s="5"/>
      <c r="C721" s="5"/>
      <c r="D721" s="5"/>
      <c r="E721" s="23"/>
      <c r="F721" s="23"/>
      <c r="G721" s="23"/>
      <c r="H721" s="23"/>
      <c r="I721" s="23"/>
      <c r="J721" s="23"/>
    </row>
    <row r="722" spans="1:10" x14ac:dyDescent="0.2">
      <c r="A722" s="5"/>
      <c r="B722" s="5"/>
      <c r="C722" s="5"/>
      <c r="D722" s="5"/>
      <c r="E722" s="23"/>
      <c r="F722" s="23"/>
      <c r="G722" s="23"/>
      <c r="H722" s="23"/>
      <c r="I722" s="23"/>
      <c r="J722" s="23"/>
    </row>
    <row r="723" spans="1:10" x14ac:dyDescent="0.2">
      <c r="A723" s="5"/>
      <c r="B723" s="5"/>
      <c r="C723" s="5"/>
      <c r="D723" s="5"/>
      <c r="E723" s="23"/>
      <c r="F723" s="23"/>
      <c r="G723" s="23"/>
      <c r="H723" s="23"/>
      <c r="I723" s="23"/>
      <c r="J723" s="23"/>
    </row>
    <row r="724" spans="1:10" x14ac:dyDescent="0.2">
      <c r="A724" s="5"/>
      <c r="B724" s="5"/>
      <c r="C724" s="5"/>
      <c r="D724" s="5"/>
      <c r="E724" s="23"/>
      <c r="F724" s="23"/>
      <c r="G724" s="23"/>
      <c r="H724" s="23"/>
      <c r="I724" s="23"/>
      <c r="J724" s="23"/>
    </row>
    <row r="725" spans="1:10" x14ac:dyDescent="0.2">
      <c r="A725" s="5"/>
      <c r="B725" s="5"/>
      <c r="C725" s="5"/>
      <c r="D725" s="5"/>
      <c r="E725" s="23"/>
      <c r="F725" s="23"/>
      <c r="G725" s="23"/>
      <c r="H725" s="23"/>
      <c r="I725" s="23"/>
      <c r="J725" s="23"/>
    </row>
    <row r="726" spans="1:10" x14ac:dyDescent="0.2">
      <c r="A726" s="5"/>
      <c r="B726" s="5"/>
      <c r="C726" s="5"/>
      <c r="D726" s="5"/>
      <c r="E726" s="23"/>
      <c r="F726" s="23"/>
      <c r="G726" s="23"/>
      <c r="H726" s="23"/>
      <c r="I726" s="23"/>
      <c r="J726" s="23"/>
    </row>
    <row r="727" spans="1:10" x14ac:dyDescent="0.2">
      <c r="A727" s="5"/>
      <c r="B727" s="5"/>
      <c r="C727" s="5"/>
      <c r="D727" s="5"/>
      <c r="E727" s="23"/>
      <c r="F727" s="23"/>
      <c r="G727" s="23"/>
      <c r="H727" s="23"/>
      <c r="I727" s="23"/>
      <c r="J727" s="23"/>
    </row>
    <row r="728" spans="1:10" x14ac:dyDescent="0.2">
      <c r="A728" s="5"/>
      <c r="B728" s="5"/>
      <c r="C728" s="5"/>
      <c r="D728" s="5"/>
      <c r="E728" s="23"/>
      <c r="F728" s="23"/>
      <c r="G728" s="23"/>
      <c r="H728" s="23"/>
      <c r="I728" s="23"/>
      <c r="J728" s="23"/>
    </row>
    <row r="729" spans="1:10" x14ac:dyDescent="0.2">
      <c r="A729" s="5"/>
      <c r="B729" s="5"/>
      <c r="C729" s="5"/>
      <c r="D729" s="5"/>
      <c r="E729" s="23"/>
      <c r="F729" s="23"/>
      <c r="G729" s="23"/>
      <c r="H729" s="23"/>
      <c r="I729" s="23"/>
      <c r="J729" s="23"/>
    </row>
    <row r="730" spans="1:10" x14ac:dyDescent="0.2">
      <c r="A730" s="5"/>
      <c r="B730" s="5"/>
      <c r="C730" s="5"/>
      <c r="D730" s="5"/>
      <c r="E730" s="23"/>
      <c r="F730" s="23"/>
      <c r="G730" s="23"/>
      <c r="H730" s="23"/>
      <c r="I730" s="23"/>
      <c r="J730" s="23"/>
    </row>
    <row r="731" spans="1:10" x14ac:dyDescent="0.2">
      <c r="A731" s="5"/>
      <c r="B731" s="5"/>
      <c r="C731" s="5"/>
      <c r="D731" s="5"/>
      <c r="E731" s="23"/>
      <c r="F731" s="23"/>
      <c r="G731" s="23"/>
      <c r="H731" s="23"/>
      <c r="I731" s="23"/>
      <c r="J731" s="23"/>
    </row>
    <row r="732" spans="1:10" x14ac:dyDescent="0.2">
      <c r="A732" s="5"/>
      <c r="B732" s="5"/>
      <c r="C732" s="5"/>
      <c r="D732" s="5"/>
      <c r="E732" s="23"/>
      <c r="F732" s="23"/>
      <c r="G732" s="23"/>
      <c r="H732" s="23"/>
      <c r="I732" s="23"/>
      <c r="J732" s="23"/>
    </row>
    <row r="733" spans="1:10" x14ac:dyDescent="0.2">
      <c r="A733" s="5"/>
      <c r="B733" s="5"/>
      <c r="C733" s="5"/>
      <c r="D733" s="5"/>
      <c r="E733" s="23"/>
      <c r="F733" s="23"/>
      <c r="G733" s="23"/>
      <c r="H733" s="23"/>
      <c r="I733" s="23"/>
      <c r="J733" s="23"/>
    </row>
    <row r="734" spans="1:10" x14ac:dyDescent="0.2">
      <c r="A734" s="5"/>
      <c r="B734" s="5"/>
      <c r="C734" s="5"/>
      <c r="D734" s="5"/>
      <c r="E734" s="23"/>
      <c r="F734" s="23"/>
      <c r="G734" s="23"/>
      <c r="H734" s="23"/>
      <c r="I734" s="23"/>
      <c r="J734" s="23"/>
    </row>
    <row r="735" spans="1:10" x14ac:dyDescent="0.2">
      <c r="A735" s="5"/>
      <c r="B735" s="5"/>
      <c r="C735" s="5"/>
      <c r="D735" s="5"/>
      <c r="E735" s="23"/>
      <c r="F735" s="23"/>
      <c r="G735" s="23"/>
      <c r="H735" s="23"/>
      <c r="I735" s="23"/>
      <c r="J735" s="23"/>
    </row>
    <row r="736" spans="1:10" x14ac:dyDescent="0.2">
      <c r="A736" s="5"/>
      <c r="B736" s="5"/>
      <c r="C736" s="5"/>
      <c r="D736" s="5"/>
      <c r="E736" s="23"/>
      <c r="F736" s="23"/>
      <c r="G736" s="23"/>
      <c r="H736" s="23"/>
      <c r="I736" s="23"/>
      <c r="J736" s="23"/>
    </row>
    <row r="737" spans="1:10" x14ac:dyDescent="0.2">
      <c r="A737" s="5"/>
      <c r="B737" s="5"/>
      <c r="C737" s="5"/>
      <c r="D737" s="5"/>
      <c r="E737" s="23"/>
      <c r="F737" s="23"/>
      <c r="G737" s="23"/>
      <c r="H737" s="23"/>
      <c r="I737" s="23"/>
      <c r="J737" s="23"/>
    </row>
    <row r="738" spans="1:10" x14ac:dyDescent="0.2">
      <c r="A738" s="5"/>
      <c r="B738" s="5"/>
      <c r="C738" s="5"/>
      <c r="D738" s="5"/>
      <c r="E738" s="23"/>
      <c r="F738" s="23"/>
      <c r="G738" s="23"/>
      <c r="H738" s="23"/>
      <c r="I738" s="23"/>
      <c r="J738" s="23"/>
    </row>
    <row r="739" spans="1:10" x14ac:dyDescent="0.2">
      <c r="A739" s="5"/>
      <c r="B739" s="5"/>
      <c r="C739" s="5"/>
      <c r="D739" s="5"/>
      <c r="E739" s="23"/>
      <c r="F739" s="23"/>
      <c r="G739" s="23"/>
      <c r="H739" s="23"/>
      <c r="I739" s="23"/>
      <c r="J739" s="23"/>
    </row>
    <row r="740" spans="1:10" x14ac:dyDescent="0.2">
      <c r="A740" s="5"/>
      <c r="B740" s="5"/>
      <c r="C740" s="5"/>
      <c r="D740" s="5"/>
      <c r="E740" s="23"/>
      <c r="F740" s="23"/>
      <c r="G740" s="23"/>
      <c r="H740" s="23"/>
      <c r="I740" s="23"/>
      <c r="J740" s="23"/>
    </row>
    <row r="741" spans="1:10" x14ac:dyDescent="0.2">
      <c r="A741" s="5"/>
      <c r="B741" s="5"/>
      <c r="C741" s="5"/>
      <c r="D741" s="5"/>
      <c r="E741" s="23"/>
      <c r="F741" s="23"/>
      <c r="G741" s="23"/>
      <c r="H741" s="23"/>
      <c r="I741" s="23"/>
      <c r="J741" s="23"/>
    </row>
    <row r="742" spans="1:10" x14ac:dyDescent="0.2">
      <c r="A742" s="5"/>
      <c r="B742" s="5"/>
      <c r="C742" s="5"/>
      <c r="D742" s="5"/>
      <c r="E742" s="23"/>
      <c r="F742" s="23"/>
      <c r="G742" s="23"/>
      <c r="H742" s="23"/>
      <c r="I742" s="23"/>
      <c r="J742" s="23"/>
    </row>
    <row r="743" spans="1:10" x14ac:dyDescent="0.2">
      <c r="A743" s="5"/>
      <c r="B743" s="5"/>
      <c r="C743" s="5"/>
      <c r="D743" s="5"/>
      <c r="E743" s="23"/>
      <c r="F743" s="23"/>
      <c r="G743" s="23"/>
      <c r="H743" s="23"/>
      <c r="I743" s="23"/>
      <c r="J743" s="23"/>
    </row>
    <row r="744" spans="1:10" x14ac:dyDescent="0.2">
      <c r="A744" s="5"/>
      <c r="B744" s="5"/>
      <c r="C744" s="5"/>
      <c r="D744" s="5"/>
      <c r="E744" s="23"/>
      <c r="F744" s="23"/>
      <c r="G744" s="23"/>
      <c r="H744" s="23"/>
      <c r="I744" s="23"/>
      <c r="J744" s="23"/>
    </row>
    <row r="745" spans="1:10" x14ac:dyDescent="0.2">
      <c r="A745" s="5"/>
      <c r="B745" s="5"/>
      <c r="C745" s="5"/>
      <c r="D745" s="5"/>
      <c r="E745" s="23"/>
      <c r="F745" s="23"/>
      <c r="G745" s="23"/>
      <c r="H745" s="23"/>
      <c r="I745" s="23"/>
      <c r="J745" s="23"/>
    </row>
    <row r="746" spans="1:10" x14ac:dyDescent="0.2">
      <c r="A746" s="5"/>
      <c r="B746" s="5"/>
      <c r="C746" s="5"/>
      <c r="D746" s="5"/>
      <c r="E746" s="23"/>
      <c r="F746" s="23"/>
      <c r="G746" s="23"/>
      <c r="H746" s="23"/>
      <c r="I746" s="23"/>
      <c r="J746" s="23"/>
    </row>
    <row r="747" spans="1:10" x14ac:dyDescent="0.2">
      <c r="A747" s="5"/>
      <c r="B747" s="5"/>
      <c r="C747" s="5"/>
      <c r="D747" s="5"/>
      <c r="E747" s="23"/>
      <c r="F747" s="23"/>
      <c r="G747" s="23"/>
      <c r="H747" s="23"/>
      <c r="I747" s="23"/>
      <c r="J747" s="23"/>
    </row>
    <row r="748" spans="1:10" x14ac:dyDescent="0.2">
      <c r="A748" s="5"/>
      <c r="B748" s="5"/>
      <c r="C748" s="5"/>
      <c r="D748" s="5"/>
      <c r="E748" s="23"/>
      <c r="F748" s="23"/>
      <c r="G748" s="23"/>
      <c r="H748" s="23"/>
      <c r="I748" s="23"/>
      <c r="J748" s="23"/>
    </row>
    <row r="749" spans="1:10" x14ac:dyDescent="0.2">
      <c r="A749" s="5"/>
      <c r="B749" s="5"/>
      <c r="C749" s="5"/>
      <c r="D749" s="5"/>
      <c r="E749" s="23"/>
      <c r="F749" s="23"/>
      <c r="G749" s="23"/>
      <c r="H749" s="23"/>
      <c r="I749" s="23"/>
      <c r="J749" s="23"/>
    </row>
    <row r="750" spans="1:10" x14ac:dyDescent="0.2">
      <c r="A750" s="5"/>
      <c r="B750" s="5"/>
      <c r="C750" s="5"/>
      <c r="D750" s="5"/>
      <c r="E750" s="23"/>
      <c r="F750" s="23"/>
      <c r="G750" s="23"/>
      <c r="H750" s="23"/>
      <c r="I750" s="23"/>
      <c r="J750" s="23"/>
    </row>
    <row r="751" spans="1:10" x14ac:dyDescent="0.2">
      <c r="A751" s="5"/>
      <c r="B751" s="5"/>
      <c r="C751" s="5"/>
      <c r="D751" s="5"/>
      <c r="E751" s="23"/>
      <c r="F751" s="23"/>
      <c r="G751" s="23"/>
      <c r="H751" s="23"/>
      <c r="I751" s="23"/>
      <c r="J751" s="23"/>
    </row>
    <row r="752" spans="1:10" x14ac:dyDescent="0.2">
      <c r="A752" s="5"/>
      <c r="B752" s="5"/>
      <c r="C752" s="5"/>
      <c r="D752" s="5"/>
      <c r="E752" s="23"/>
      <c r="F752" s="23"/>
      <c r="G752" s="23"/>
      <c r="H752" s="23"/>
      <c r="I752" s="23"/>
      <c r="J752" s="23"/>
    </row>
    <row r="753" spans="1:10" x14ac:dyDescent="0.2">
      <c r="A753" s="5"/>
      <c r="B753" s="5"/>
      <c r="C753" s="5"/>
      <c r="D753" s="5"/>
      <c r="E753" s="23"/>
      <c r="F753" s="23"/>
      <c r="G753" s="23"/>
      <c r="H753" s="23"/>
      <c r="I753" s="23"/>
      <c r="J753" s="23"/>
    </row>
    <row r="754" spans="1:10" x14ac:dyDescent="0.2">
      <c r="A754" s="5"/>
      <c r="B754" s="5"/>
      <c r="C754" s="5"/>
      <c r="D754" s="5"/>
      <c r="E754" s="23"/>
      <c r="F754" s="23"/>
      <c r="G754" s="23"/>
      <c r="H754" s="23"/>
      <c r="I754" s="23"/>
      <c r="J754" s="23"/>
    </row>
    <row r="755" spans="1:10" x14ac:dyDescent="0.2">
      <c r="A755" s="5"/>
      <c r="B755" s="5"/>
      <c r="C755" s="5"/>
      <c r="D755" s="5"/>
      <c r="E755" s="23"/>
      <c r="F755" s="23"/>
      <c r="G755" s="23"/>
      <c r="H755" s="23"/>
      <c r="I755" s="23"/>
      <c r="J755" s="23"/>
    </row>
    <row r="756" spans="1:10" x14ac:dyDescent="0.2">
      <c r="A756" s="5"/>
      <c r="B756" s="5"/>
      <c r="C756" s="5"/>
      <c r="D756" s="5"/>
      <c r="E756" s="23"/>
      <c r="F756" s="23"/>
      <c r="G756" s="23"/>
      <c r="H756" s="23"/>
      <c r="I756" s="23"/>
      <c r="J756" s="23"/>
    </row>
    <row r="757" spans="1:10" x14ac:dyDescent="0.2">
      <c r="A757" s="5"/>
      <c r="B757" s="5"/>
      <c r="C757" s="5"/>
      <c r="D757" s="5"/>
      <c r="E757" s="23"/>
      <c r="F757" s="23"/>
      <c r="G757" s="23"/>
      <c r="H757" s="23"/>
      <c r="I757" s="23"/>
      <c r="J757" s="23"/>
    </row>
    <row r="758" spans="1:10" x14ac:dyDescent="0.2">
      <c r="A758" s="5"/>
      <c r="B758" s="5"/>
      <c r="C758" s="5"/>
      <c r="D758" s="5"/>
      <c r="E758" s="23"/>
      <c r="F758" s="23"/>
      <c r="G758" s="23"/>
      <c r="H758" s="23"/>
      <c r="I758" s="23"/>
      <c r="J758" s="23"/>
    </row>
    <row r="759" spans="1:10" x14ac:dyDescent="0.2">
      <c r="A759" s="5"/>
      <c r="B759" s="5"/>
      <c r="C759" s="5"/>
      <c r="D759" s="5"/>
      <c r="E759" s="23"/>
      <c r="F759" s="23"/>
      <c r="G759" s="23"/>
      <c r="H759" s="23"/>
      <c r="I759" s="23"/>
      <c r="J759" s="23"/>
    </row>
    <row r="760" spans="1:10" x14ac:dyDescent="0.2">
      <c r="A760" s="5"/>
      <c r="B760" s="5"/>
      <c r="C760" s="5"/>
      <c r="D760" s="5"/>
      <c r="E760" s="23"/>
      <c r="F760" s="23"/>
      <c r="G760" s="23"/>
      <c r="H760" s="23"/>
      <c r="I760" s="23"/>
      <c r="J760" s="23"/>
    </row>
    <row r="761" spans="1:10" x14ac:dyDescent="0.2">
      <c r="A761" s="5"/>
      <c r="B761" s="5"/>
      <c r="C761" s="5"/>
      <c r="D761" s="5"/>
      <c r="E761" s="23"/>
      <c r="F761" s="23"/>
      <c r="G761" s="23"/>
      <c r="H761" s="23"/>
      <c r="I761" s="23"/>
      <c r="J761" s="23"/>
    </row>
    <row r="762" spans="1:10" x14ac:dyDescent="0.2">
      <c r="A762" s="5"/>
      <c r="B762" s="5"/>
      <c r="C762" s="5"/>
      <c r="D762" s="5"/>
      <c r="E762" s="23"/>
      <c r="F762" s="23"/>
      <c r="G762" s="23"/>
      <c r="H762" s="23"/>
      <c r="I762" s="23"/>
      <c r="J762" s="23"/>
    </row>
    <row r="763" spans="1:10" x14ac:dyDescent="0.2">
      <c r="A763" s="5"/>
      <c r="B763" s="5"/>
      <c r="C763" s="5"/>
      <c r="D763" s="5"/>
      <c r="E763" s="23"/>
      <c r="F763" s="23"/>
      <c r="G763" s="23"/>
      <c r="H763" s="23"/>
      <c r="I763" s="23"/>
      <c r="J763" s="23"/>
    </row>
    <row r="764" spans="1:10" x14ac:dyDescent="0.2">
      <c r="A764" s="5"/>
      <c r="B764" s="5"/>
      <c r="C764" s="5"/>
      <c r="D764" s="5"/>
      <c r="E764" s="23"/>
      <c r="F764" s="23"/>
      <c r="G764" s="23"/>
      <c r="H764" s="23"/>
      <c r="I764" s="23"/>
      <c r="J764" s="23"/>
    </row>
    <row r="765" spans="1:10" x14ac:dyDescent="0.2">
      <c r="A765" s="5"/>
      <c r="B765" s="5"/>
      <c r="C765" s="5"/>
      <c r="D765" s="5"/>
      <c r="E765" s="23"/>
      <c r="F765" s="23"/>
      <c r="G765" s="23"/>
      <c r="H765" s="23"/>
      <c r="I765" s="23"/>
      <c r="J765" s="23"/>
    </row>
    <row r="766" spans="1:10" x14ac:dyDescent="0.2">
      <c r="A766" s="5"/>
      <c r="B766" s="5"/>
      <c r="C766" s="5"/>
      <c r="D766" s="5"/>
      <c r="E766" s="23"/>
      <c r="F766" s="23"/>
      <c r="G766" s="23"/>
      <c r="H766" s="23"/>
      <c r="I766" s="23"/>
      <c r="J766" s="23"/>
    </row>
    <row r="767" spans="1:10" x14ac:dyDescent="0.2">
      <c r="A767" s="5"/>
      <c r="B767" s="5"/>
      <c r="C767" s="5"/>
      <c r="D767" s="5"/>
      <c r="E767" s="23"/>
      <c r="F767" s="23"/>
      <c r="G767" s="23"/>
      <c r="H767" s="23"/>
      <c r="I767" s="23"/>
      <c r="J767" s="23"/>
    </row>
    <row r="768" spans="1:10" x14ac:dyDescent="0.2">
      <c r="A768" s="5"/>
      <c r="B768" s="5"/>
      <c r="C768" s="5"/>
      <c r="D768" s="5"/>
      <c r="E768" s="23"/>
      <c r="F768" s="23"/>
      <c r="G768" s="23"/>
      <c r="H768" s="23"/>
      <c r="I768" s="23"/>
      <c r="J768" s="23"/>
    </row>
    <row r="769" spans="1:10" x14ac:dyDescent="0.2">
      <c r="A769" s="5"/>
      <c r="B769" s="5"/>
      <c r="C769" s="5"/>
      <c r="D769" s="5"/>
      <c r="E769" s="23"/>
      <c r="F769" s="23"/>
      <c r="G769" s="23"/>
      <c r="H769" s="23"/>
      <c r="I769" s="23"/>
      <c r="J769" s="23"/>
    </row>
    <row r="770" spans="1:10" x14ac:dyDescent="0.2">
      <c r="A770" s="5"/>
      <c r="B770" s="5"/>
      <c r="C770" s="5"/>
      <c r="D770" s="5"/>
      <c r="E770" s="23"/>
      <c r="F770" s="23"/>
      <c r="G770" s="23"/>
      <c r="H770" s="23"/>
      <c r="I770" s="23"/>
      <c r="J770" s="23"/>
    </row>
    <row r="771" spans="1:10" x14ac:dyDescent="0.2">
      <c r="A771" s="5"/>
      <c r="B771" s="5"/>
      <c r="C771" s="5"/>
      <c r="D771" s="5"/>
      <c r="E771" s="23"/>
      <c r="F771" s="23"/>
      <c r="G771" s="23"/>
      <c r="H771" s="23"/>
      <c r="I771" s="23"/>
      <c r="J771" s="23"/>
    </row>
    <row r="772" spans="1:10" x14ac:dyDescent="0.2">
      <c r="A772" s="5"/>
      <c r="B772" s="5"/>
      <c r="C772" s="5"/>
      <c r="D772" s="5"/>
      <c r="E772" s="23"/>
      <c r="F772" s="23"/>
      <c r="G772" s="23"/>
      <c r="H772" s="23"/>
      <c r="I772" s="23"/>
      <c r="J772" s="23"/>
    </row>
    <row r="773" spans="1:10" x14ac:dyDescent="0.2">
      <c r="A773" s="5"/>
      <c r="B773" s="5"/>
      <c r="C773" s="5"/>
      <c r="D773" s="5"/>
      <c r="E773" s="23"/>
      <c r="F773" s="23"/>
      <c r="G773" s="23"/>
      <c r="H773" s="23"/>
      <c r="I773" s="23"/>
      <c r="J773" s="23"/>
    </row>
    <row r="774" spans="1:10" x14ac:dyDescent="0.2">
      <c r="A774" s="5"/>
      <c r="B774" s="5"/>
      <c r="C774" s="5"/>
      <c r="D774" s="5"/>
      <c r="E774" s="23"/>
      <c r="F774" s="23"/>
      <c r="G774" s="23"/>
      <c r="H774" s="23"/>
      <c r="I774" s="23"/>
      <c r="J774" s="23"/>
    </row>
    <row r="775" spans="1:10" x14ac:dyDescent="0.2">
      <c r="A775" s="5"/>
      <c r="B775" s="5"/>
      <c r="C775" s="5"/>
      <c r="D775" s="5"/>
      <c r="E775" s="23"/>
      <c r="F775" s="23"/>
      <c r="G775" s="23"/>
      <c r="H775" s="23"/>
      <c r="I775" s="23"/>
      <c r="J775" s="23"/>
    </row>
    <row r="776" spans="1:10" x14ac:dyDescent="0.2">
      <c r="A776" s="5"/>
      <c r="B776" s="5"/>
      <c r="C776" s="5"/>
      <c r="D776" s="5"/>
      <c r="E776" s="23"/>
      <c r="F776" s="23"/>
      <c r="G776" s="23"/>
      <c r="H776" s="23"/>
      <c r="I776" s="23"/>
      <c r="J776" s="23"/>
    </row>
    <row r="777" spans="1:10" x14ac:dyDescent="0.2">
      <c r="A777" s="5"/>
      <c r="B777" s="5"/>
      <c r="C777" s="5"/>
      <c r="D777" s="5"/>
      <c r="E777" s="23"/>
      <c r="F777" s="23"/>
      <c r="G777" s="23"/>
      <c r="H777" s="23"/>
      <c r="I777" s="23"/>
      <c r="J777" s="23"/>
    </row>
    <row r="778" spans="1:10" x14ac:dyDescent="0.2">
      <c r="A778" s="5"/>
      <c r="B778" s="5"/>
      <c r="C778" s="5"/>
      <c r="D778" s="5"/>
      <c r="E778" s="23"/>
      <c r="F778" s="23"/>
      <c r="G778" s="23"/>
      <c r="H778" s="23"/>
      <c r="I778" s="23"/>
      <c r="J778" s="23"/>
    </row>
    <row r="779" spans="1:10" x14ac:dyDescent="0.2">
      <c r="A779" s="5"/>
      <c r="B779" s="5"/>
      <c r="C779" s="5"/>
      <c r="D779" s="5"/>
      <c r="E779" s="23"/>
      <c r="F779" s="23"/>
      <c r="G779" s="23"/>
      <c r="H779" s="23"/>
      <c r="I779" s="23"/>
      <c r="J779" s="23"/>
    </row>
    <row r="780" spans="1:10" x14ac:dyDescent="0.2">
      <c r="A780" s="5"/>
      <c r="B780" s="5"/>
      <c r="C780" s="5"/>
      <c r="D780" s="5"/>
      <c r="E780" s="23"/>
      <c r="F780" s="23"/>
      <c r="G780" s="23"/>
      <c r="H780" s="23"/>
      <c r="I780" s="23"/>
      <c r="J780" s="23"/>
    </row>
    <row r="781" spans="1:10" x14ac:dyDescent="0.2">
      <c r="A781" s="5"/>
      <c r="B781" s="5"/>
      <c r="C781" s="5"/>
      <c r="D781" s="5"/>
      <c r="E781" s="23"/>
      <c r="F781" s="23"/>
      <c r="G781" s="23"/>
      <c r="H781" s="23"/>
      <c r="I781" s="23"/>
      <c r="J781" s="23"/>
    </row>
    <row r="782" spans="1:10" x14ac:dyDescent="0.2">
      <c r="A782" s="5"/>
      <c r="B782" s="5"/>
      <c r="C782" s="5"/>
      <c r="D782" s="5"/>
      <c r="E782" s="23"/>
      <c r="F782" s="23"/>
      <c r="G782" s="23"/>
      <c r="H782" s="23"/>
      <c r="I782" s="23"/>
      <c r="J782" s="23"/>
    </row>
    <row r="783" spans="1:10" x14ac:dyDescent="0.2">
      <c r="A783" s="5"/>
      <c r="B783" s="5"/>
      <c r="C783" s="5"/>
      <c r="D783" s="5"/>
      <c r="E783" s="23"/>
      <c r="F783" s="23"/>
      <c r="G783" s="23"/>
      <c r="H783" s="23"/>
      <c r="I783" s="23"/>
      <c r="J783" s="23"/>
    </row>
    <row r="784" spans="1:10" x14ac:dyDescent="0.2">
      <c r="A784" s="5"/>
      <c r="B784" s="5"/>
      <c r="C784" s="5"/>
      <c r="D784" s="5"/>
      <c r="E784" s="23"/>
      <c r="F784" s="23"/>
      <c r="G784" s="23"/>
      <c r="H784" s="23"/>
      <c r="I784" s="23"/>
      <c r="J784" s="23"/>
    </row>
    <row r="785" spans="1:10" x14ac:dyDescent="0.2">
      <c r="A785" s="5"/>
      <c r="B785" s="5"/>
      <c r="C785" s="5"/>
      <c r="D785" s="5"/>
      <c r="E785" s="23"/>
      <c r="F785" s="23"/>
      <c r="G785" s="23"/>
      <c r="H785" s="23"/>
      <c r="I785" s="23"/>
      <c r="J785" s="23"/>
    </row>
    <row r="786" spans="1:10" x14ac:dyDescent="0.2">
      <c r="A786" s="5"/>
      <c r="B786" s="5"/>
      <c r="C786" s="5"/>
      <c r="D786" s="5"/>
      <c r="E786" s="23"/>
      <c r="F786" s="23"/>
      <c r="G786" s="23"/>
      <c r="H786" s="23"/>
      <c r="I786" s="23"/>
      <c r="J786" s="23"/>
    </row>
    <row r="787" spans="1:10" x14ac:dyDescent="0.2">
      <c r="A787" s="5"/>
      <c r="B787" s="5"/>
      <c r="C787" s="5"/>
      <c r="D787" s="5"/>
      <c r="E787" s="23"/>
      <c r="F787" s="23"/>
      <c r="G787" s="23"/>
      <c r="H787" s="23"/>
      <c r="I787" s="23"/>
      <c r="J787" s="23"/>
    </row>
    <row r="788" spans="1:10" x14ac:dyDescent="0.2">
      <c r="A788" s="5"/>
      <c r="B788" s="5"/>
      <c r="C788" s="5"/>
      <c r="D788" s="5"/>
      <c r="E788" s="23"/>
      <c r="F788" s="23"/>
      <c r="G788" s="23"/>
      <c r="H788" s="23"/>
      <c r="I788" s="23"/>
      <c r="J788" s="23"/>
    </row>
    <row r="789" spans="1:10" x14ac:dyDescent="0.2">
      <c r="A789" s="5"/>
      <c r="B789" s="5"/>
      <c r="C789" s="5"/>
      <c r="D789" s="5"/>
      <c r="E789" s="23"/>
      <c r="F789" s="23"/>
      <c r="G789" s="23"/>
      <c r="H789" s="23"/>
      <c r="I789" s="23"/>
      <c r="J789" s="23"/>
    </row>
    <row r="790" spans="1:10" x14ac:dyDescent="0.2">
      <c r="A790" s="5"/>
      <c r="B790" s="5"/>
      <c r="C790" s="5"/>
      <c r="D790" s="5"/>
      <c r="E790" s="23"/>
      <c r="F790" s="23"/>
      <c r="G790" s="23"/>
      <c r="H790" s="23"/>
      <c r="I790" s="23"/>
      <c r="J790" s="23"/>
    </row>
    <row r="791" spans="1:10" x14ac:dyDescent="0.2">
      <c r="A791" s="5"/>
      <c r="B791" s="5"/>
      <c r="C791" s="5"/>
      <c r="D791" s="5"/>
      <c r="E791" s="23"/>
      <c r="F791" s="23"/>
      <c r="G791" s="23"/>
      <c r="H791" s="23"/>
      <c r="I791" s="23"/>
      <c r="J791" s="23"/>
    </row>
    <row r="792" spans="1:10" x14ac:dyDescent="0.2">
      <c r="A792" s="5"/>
      <c r="B792" s="5"/>
      <c r="C792" s="5"/>
      <c r="D792" s="5"/>
      <c r="E792" s="23"/>
      <c r="F792" s="23"/>
      <c r="G792" s="23"/>
      <c r="H792" s="23"/>
      <c r="I792" s="23"/>
      <c r="J792" s="23"/>
    </row>
    <row r="793" spans="1:10" x14ac:dyDescent="0.2">
      <c r="A793" s="5"/>
      <c r="B793" s="5"/>
      <c r="C793" s="5"/>
      <c r="D793" s="5"/>
      <c r="E793" s="23"/>
      <c r="F793" s="23"/>
      <c r="G793" s="23"/>
      <c r="H793" s="23"/>
      <c r="I793" s="23"/>
      <c r="J793" s="23"/>
    </row>
    <row r="794" spans="1:10" x14ac:dyDescent="0.2">
      <c r="A794" s="5"/>
      <c r="B794" s="5"/>
      <c r="C794" s="5"/>
      <c r="D794" s="5"/>
      <c r="E794" s="23"/>
      <c r="F794" s="23"/>
      <c r="G794" s="23"/>
      <c r="H794" s="23"/>
      <c r="I794" s="23"/>
      <c r="J794" s="23"/>
    </row>
    <row r="795" spans="1:10" x14ac:dyDescent="0.2">
      <c r="A795" s="5"/>
      <c r="B795" s="5"/>
      <c r="C795" s="5"/>
      <c r="D795" s="5"/>
      <c r="E795" s="23"/>
      <c r="F795" s="23"/>
      <c r="G795" s="23"/>
      <c r="H795" s="23"/>
      <c r="I795" s="23"/>
      <c r="J795" s="23"/>
    </row>
    <row r="796" spans="1:10" x14ac:dyDescent="0.2">
      <c r="A796" s="5"/>
      <c r="B796" s="5"/>
      <c r="C796" s="5"/>
      <c r="D796" s="5"/>
      <c r="E796" s="23"/>
      <c r="F796" s="23"/>
      <c r="G796" s="23"/>
      <c r="H796" s="23"/>
      <c r="I796" s="23"/>
      <c r="J796" s="23"/>
    </row>
    <row r="797" spans="1:10" x14ac:dyDescent="0.2">
      <c r="A797" s="5"/>
      <c r="B797" s="5"/>
      <c r="C797" s="5"/>
      <c r="D797" s="5"/>
      <c r="E797" s="23"/>
      <c r="F797" s="23"/>
      <c r="G797" s="23"/>
      <c r="H797" s="23"/>
      <c r="I797" s="23"/>
      <c r="J797" s="23"/>
    </row>
    <row r="798" spans="1:10" x14ac:dyDescent="0.2">
      <c r="A798" s="5"/>
      <c r="B798" s="5"/>
      <c r="C798" s="5"/>
      <c r="D798" s="5"/>
      <c r="E798" s="23"/>
      <c r="F798" s="23"/>
      <c r="G798" s="23"/>
      <c r="H798" s="23"/>
      <c r="I798" s="23"/>
      <c r="J798" s="23"/>
    </row>
    <row r="799" spans="1:10" x14ac:dyDescent="0.2">
      <c r="A799" s="5"/>
      <c r="B799" s="5"/>
      <c r="C799" s="5"/>
      <c r="D799" s="5"/>
      <c r="E799" s="23"/>
      <c r="F799" s="23"/>
      <c r="G799" s="23"/>
      <c r="H799" s="23"/>
      <c r="I799" s="23"/>
      <c r="J799" s="23"/>
    </row>
    <row r="800" spans="1:10" x14ac:dyDescent="0.2">
      <c r="A800" s="5"/>
      <c r="B800" s="5"/>
      <c r="C800" s="5"/>
      <c r="D800" s="5"/>
      <c r="E800" s="23"/>
      <c r="F800" s="23"/>
      <c r="G800" s="23"/>
      <c r="H800" s="23"/>
      <c r="I800" s="23"/>
      <c r="J800" s="23"/>
    </row>
    <row r="801" spans="1:10" x14ac:dyDescent="0.2">
      <c r="A801" s="5"/>
      <c r="B801" s="5"/>
      <c r="C801" s="5"/>
      <c r="D801" s="5"/>
      <c r="E801" s="23"/>
      <c r="F801" s="23"/>
      <c r="G801" s="23"/>
      <c r="H801" s="23"/>
      <c r="I801" s="23"/>
      <c r="J801" s="23"/>
    </row>
    <row r="802" spans="1:10" x14ac:dyDescent="0.2">
      <c r="A802" s="5"/>
      <c r="B802" s="5"/>
      <c r="C802" s="5"/>
      <c r="D802" s="5"/>
      <c r="E802" s="23"/>
      <c r="F802" s="23"/>
      <c r="G802" s="23"/>
      <c r="H802" s="23"/>
      <c r="I802" s="23"/>
      <c r="J802" s="23"/>
    </row>
    <row r="803" spans="1:10" x14ac:dyDescent="0.2">
      <c r="A803" s="5"/>
      <c r="B803" s="5"/>
      <c r="C803" s="5"/>
      <c r="D803" s="5"/>
      <c r="E803" s="23"/>
      <c r="F803" s="23"/>
      <c r="G803" s="23"/>
      <c r="H803" s="23"/>
      <c r="I803" s="23"/>
      <c r="J803" s="23"/>
    </row>
    <row r="804" spans="1:10" x14ac:dyDescent="0.2">
      <c r="A804" s="5"/>
      <c r="B804" s="5"/>
      <c r="C804" s="5"/>
      <c r="D804" s="5"/>
      <c r="E804" s="23"/>
      <c r="F804" s="23"/>
      <c r="G804" s="23"/>
      <c r="H804" s="23"/>
      <c r="I804" s="23"/>
      <c r="J804" s="23"/>
    </row>
    <row r="805" spans="1:10" x14ac:dyDescent="0.2">
      <c r="A805" s="5"/>
      <c r="B805" s="5"/>
      <c r="C805" s="5"/>
      <c r="D805" s="5"/>
      <c r="E805" s="23"/>
      <c r="F805" s="23"/>
      <c r="G805" s="23"/>
      <c r="H805" s="23"/>
      <c r="I805" s="23"/>
      <c r="J805" s="23"/>
    </row>
    <row r="806" spans="1:10" x14ac:dyDescent="0.2">
      <c r="A806" s="5"/>
      <c r="B806" s="5"/>
      <c r="C806" s="5"/>
      <c r="D806" s="5"/>
      <c r="E806" s="23"/>
      <c r="F806" s="23"/>
      <c r="G806" s="23"/>
      <c r="H806" s="23"/>
      <c r="I806" s="23"/>
      <c r="J806" s="23"/>
    </row>
    <row r="807" spans="1:10" x14ac:dyDescent="0.2">
      <c r="A807" s="5"/>
      <c r="B807" s="5"/>
      <c r="C807" s="5"/>
      <c r="D807" s="5"/>
      <c r="E807" s="23"/>
      <c r="F807" s="23"/>
      <c r="G807" s="23"/>
      <c r="H807" s="23"/>
      <c r="I807" s="23"/>
      <c r="J807" s="23"/>
    </row>
    <row r="808" spans="1:10" x14ac:dyDescent="0.2">
      <c r="A808" s="5"/>
      <c r="B808" s="5"/>
      <c r="C808" s="5"/>
      <c r="D808" s="5"/>
      <c r="E808" s="23"/>
      <c r="F808" s="23"/>
      <c r="G808" s="23"/>
      <c r="H808" s="23"/>
      <c r="I808" s="23"/>
      <c r="J808" s="23"/>
    </row>
    <row r="809" spans="1:10" x14ac:dyDescent="0.2">
      <c r="A809" s="5"/>
      <c r="B809" s="5"/>
      <c r="C809" s="5"/>
      <c r="D809" s="5"/>
      <c r="E809" s="23"/>
      <c r="F809" s="23"/>
      <c r="G809" s="23"/>
      <c r="H809" s="23"/>
      <c r="I809" s="23"/>
      <c r="J809" s="23"/>
    </row>
    <row r="810" spans="1:10" x14ac:dyDescent="0.2">
      <c r="A810" s="5"/>
      <c r="B810" s="5"/>
      <c r="C810" s="5"/>
      <c r="D810" s="5"/>
      <c r="E810" s="23"/>
      <c r="F810" s="23"/>
      <c r="G810" s="23"/>
      <c r="H810" s="23"/>
      <c r="I810" s="23"/>
      <c r="J810" s="23"/>
    </row>
    <row r="811" spans="1:10" x14ac:dyDescent="0.2">
      <c r="A811" s="5"/>
      <c r="B811" s="5"/>
      <c r="C811" s="5"/>
      <c r="D811" s="5"/>
      <c r="E811" s="23"/>
      <c r="F811" s="23"/>
      <c r="G811" s="23"/>
      <c r="H811" s="23"/>
      <c r="I811" s="23"/>
      <c r="J811" s="23"/>
    </row>
    <row r="812" spans="1:10" x14ac:dyDescent="0.2">
      <c r="A812" s="5"/>
      <c r="B812" s="5"/>
      <c r="C812" s="5"/>
      <c r="D812" s="5"/>
      <c r="E812" s="23"/>
      <c r="F812" s="23"/>
      <c r="G812" s="23"/>
      <c r="H812" s="23"/>
      <c r="I812" s="23"/>
      <c r="J812" s="23"/>
    </row>
    <row r="813" spans="1:10" x14ac:dyDescent="0.2">
      <c r="A813" s="5"/>
      <c r="B813" s="5"/>
      <c r="C813" s="5"/>
      <c r="D813" s="5"/>
      <c r="E813" s="23"/>
      <c r="F813" s="23"/>
      <c r="G813" s="23"/>
      <c r="H813" s="23"/>
      <c r="I813" s="23"/>
      <c r="J813" s="23"/>
    </row>
    <row r="814" spans="1:10" x14ac:dyDescent="0.2">
      <c r="A814" s="5"/>
      <c r="B814" s="5"/>
      <c r="C814" s="5"/>
      <c r="D814" s="5"/>
      <c r="E814" s="23"/>
      <c r="F814" s="23"/>
      <c r="G814" s="23"/>
      <c r="H814" s="23"/>
      <c r="I814" s="23"/>
      <c r="J814" s="23"/>
    </row>
    <row r="815" spans="1:10" x14ac:dyDescent="0.2">
      <c r="A815" s="5"/>
      <c r="B815" s="5"/>
      <c r="C815" s="5"/>
      <c r="D815" s="5"/>
      <c r="E815" s="23"/>
      <c r="F815" s="23"/>
      <c r="G815" s="23"/>
      <c r="H815" s="23"/>
      <c r="I815" s="23"/>
      <c r="J815" s="23"/>
    </row>
    <row r="816" spans="1:10" x14ac:dyDescent="0.2">
      <c r="A816" s="5"/>
      <c r="B816" s="5"/>
      <c r="C816" s="5"/>
      <c r="D816" s="5"/>
      <c r="E816" s="23"/>
      <c r="F816" s="23"/>
      <c r="G816" s="23"/>
      <c r="H816" s="23"/>
      <c r="I816" s="23"/>
      <c r="J816" s="23"/>
    </row>
    <row r="817" spans="1:10" x14ac:dyDescent="0.2">
      <c r="A817" s="5"/>
      <c r="B817" s="5"/>
      <c r="C817" s="5"/>
      <c r="D817" s="5"/>
      <c r="E817" s="23"/>
      <c r="F817" s="23"/>
      <c r="G817" s="23"/>
      <c r="H817" s="23"/>
      <c r="I817" s="23"/>
      <c r="J817" s="23"/>
    </row>
    <row r="818" spans="1:10" x14ac:dyDescent="0.2">
      <c r="A818" s="5"/>
      <c r="B818" s="5"/>
      <c r="C818" s="5"/>
      <c r="D818" s="5"/>
      <c r="E818" s="23"/>
      <c r="F818" s="23"/>
      <c r="G818" s="23"/>
      <c r="H818" s="23"/>
      <c r="I818" s="23"/>
      <c r="J818" s="23"/>
    </row>
    <row r="819" spans="1:10" x14ac:dyDescent="0.2">
      <c r="A819" s="5"/>
      <c r="B819" s="5"/>
      <c r="C819" s="5"/>
      <c r="D819" s="5"/>
      <c r="E819" s="23"/>
      <c r="F819" s="23"/>
      <c r="G819" s="23"/>
      <c r="H819" s="23"/>
      <c r="I819" s="23"/>
      <c r="J819" s="23"/>
    </row>
    <row r="820" spans="1:10" x14ac:dyDescent="0.2">
      <c r="A820" s="5"/>
      <c r="B820" s="5"/>
      <c r="C820" s="5"/>
      <c r="D820" s="5"/>
      <c r="E820" s="23"/>
      <c r="F820" s="23"/>
      <c r="G820" s="23"/>
      <c r="H820" s="23"/>
      <c r="I820" s="23"/>
      <c r="J820" s="23"/>
    </row>
    <row r="821" spans="1:10" x14ac:dyDescent="0.2">
      <c r="A821" s="5"/>
      <c r="B821" s="5"/>
      <c r="C821" s="5"/>
      <c r="D821" s="5"/>
      <c r="E821" s="23"/>
      <c r="F821" s="23"/>
      <c r="G821" s="23"/>
      <c r="H821" s="23"/>
      <c r="I821" s="23"/>
      <c r="J821" s="23"/>
    </row>
    <row r="822" spans="1:10" x14ac:dyDescent="0.2">
      <c r="A822" s="5"/>
      <c r="B822" s="5"/>
      <c r="C822" s="5"/>
      <c r="D822" s="5"/>
      <c r="E822" s="23"/>
      <c r="F822" s="23"/>
      <c r="G822" s="23"/>
      <c r="H822" s="23"/>
      <c r="I822" s="23"/>
      <c r="J822" s="23"/>
    </row>
    <row r="823" spans="1:10" x14ac:dyDescent="0.2">
      <c r="A823" s="5"/>
      <c r="B823" s="5"/>
      <c r="C823" s="5"/>
      <c r="D823" s="5"/>
      <c r="E823" s="23"/>
      <c r="F823" s="23"/>
      <c r="G823" s="23"/>
      <c r="H823" s="23"/>
      <c r="I823" s="23"/>
      <c r="J823" s="23"/>
    </row>
    <row r="824" spans="1:10" x14ac:dyDescent="0.2">
      <c r="A824" s="5"/>
      <c r="B824" s="5"/>
      <c r="C824" s="5"/>
      <c r="D824" s="5"/>
      <c r="E824" s="23"/>
      <c r="F824" s="23"/>
      <c r="G824" s="23"/>
      <c r="H824" s="23"/>
      <c r="I824" s="23"/>
      <c r="J824" s="23"/>
    </row>
    <row r="825" spans="1:10" x14ac:dyDescent="0.2">
      <c r="A825" s="5"/>
      <c r="B825" s="5"/>
      <c r="C825" s="5"/>
      <c r="D825" s="5"/>
      <c r="E825" s="23"/>
      <c r="F825" s="23"/>
      <c r="G825" s="23"/>
      <c r="H825" s="23"/>
      <c r="I825" s="23"/>
      <c r="J825" s="23"/>
    </row>
    <row r="826" spans="1:10" x14ac:dyDescent="0.2">
      <c r="A826" s="5"/>
      <c r="B826" s="5"/>
      <c r="C826" s="5"/>
      <c r="D826" s="5"/>
      <c r="E826" s="23"/>
      <c r="F826" s="23"/>
      <c r="G826" s="23"/>
      <c r="H826" s="23"/>
      <c r="I826" s="23"/>
      <c r="J826" s="23"/>
    </row>
    <row r="827" spans="1:10" x14ac:dyDescent="0.2">
      <c r="A827" s="5"/>
      <c r="B827" s="5"/>
      <c r="C827" s="5"/>
      <c r="D827" s="5"/>
      <c r="E827" s="23"/>
      <c r="F827" s="23"/>
      <c r="G827" s="23"/>
      <c r="H827" s="23"/>
      <c r="I827" s="23"/>
      <c r="J827" s="23"/>
    </row>
    <row r="828" spans="1:10" x14ac:dyDescent="0.2">
      <c r="A828" s="5"/>
      <c r="B828" s="5"/>
      <c r="C828" s="5"/>
      <c r="D828" s="5"/>
      <c r="E828" s="23"/>
      <c r="F828" s="23"/>
      <c r="G828" s="23"/>
      <c r="H828" s="23"/>
      <c r="I828" s="23"/>
      <c r="J828" s="23"/>
    </row>
    <row r="829" spans="1:10" x14ac:dyDescent="0.2">
      <c r="A829" s="5"/>
      <c r="B829" s="5"/>
      <c r="C829" s="5"/>
      <c r="D829" s="5"/>
      <c r="E829" s="23"/>
      <c r="F829" s="23"/>
      <c r="G829" s="23"/>
      <c r="H829" s="23"/>
      <c r="I829" s="23"/>
      <c r="J829" s="23"/>
    </row>
    <row r="830" spans="1:10" x14ac:dyDescent="0.2">
      <c r="A830" s="5"/>
      <c r="B830" s="5"/>
      <c r="C830" s="5"/>
      <c r="D830" s="5"/>
      <c r="E830" s="23"/>
      <c r="F830" s="23"/>
      <c r="G830" s="23"/>
      <c r="H830" s="23"/>
      <c r="I830" s="23"/>
      <c r="J830" s="23"/>
    </row>
    <row r="831" spans="1:10" x14ac:dyDescent="0.2">
      <c r="A831" s="5"/>
      <c r="B831" s="5"/>
      <c r="C831" s="5"/>
      <c r="D831" s="5"/>
      <c r="E831" s="23"/>
      <c r="F831" s="23"/>
      <c r="G831" s="23"/>
      <c r="H831" s="23"/>
      <c r="I831" s="23"/>
      <c r="J831" s="23"/>
    </row>
    <row r="832" spans="1:10" x14ac:dyDescent="0.2">
      <c r="A832" s="5"/>
      <c r="B832" s="5"/>
      <c r="C832" s="5"/>
      <c r="D832" s="5"/>
      <c r="E832" s="23"/>
      <c r="F832" s="23"/>
      <c r="G832" s="23"/>
      <c r="H832" s="23"/>
      <c r="I832" s="23"/>
      <c r="J832" s="23"/>
    </row>
    <row r="833" spans="1:10" x14ac:dyDescent="0.2">
      <c r="A833" s="5"/>
      <c r="B833" s="5"/>
      <c r="C833" s="5"/>
      <c r="D833" s="5"/>
      <c r="E833" s="23"/>
      <c r="F833" s="23"/>
      <c r="G833" s="23"/>
      <c r="H833" s="23"/>
      <c r="I833" s="23"/>
      <c r="J833" s="23"/>
    </row>
    <row r="834" spans="1:10" x14ac:dyDescent="0.2">
      <c r="A834" s="5"/>
      <c r="B834" s="5"/>
      <c r="C834" s="5"/>
      <c r="D834" s="5"/>
      <c r="E834" s="23"/>
      <c r="F834" s="23"/>
      <c r="G834" s="23"/>
      <c r="H834" s="23"/>
      <c r="I834" s="23"/>
      <c r="J834" s="23"/>
    </row>
    <row r="835" spans="1:10" x14ac:dyDescent="0.2">
      <c r="A835" s="5"/>
      <c r="B835" s="5"/>
      <c r="C835" s="5"/>
      <c r="D835" s="5"/>
      <c r="E835" s="23"/>
      <c r="F835" s="23"/>
      <c r="G835" s="23"/>
      <c r="H835" s="23"/>
      <c r="I835" s="23"/>
      <c r="J835" s="23"/>
    </row>
    <row r="836" spans="1:10" x14ac:dyDescent="0.2">
      <c r="A836" s="5"/>
      <c r="B836" s="5"/>
      <c r="C836" s="5"/>
      <c r="D836" s="5"/>
      <c r="E836" s="23"/>
      <c r="F836" s="23"/>
      <c r="G836" s="23"/>
      <c r="H836" s="23"/>
      <c r="I836" s="23"/>
      <c r="J836" s="23"/>
    </row>
    <row r="837" spans="1:10" x14ac:dyDescent="0.2">
      <c r="A837" s="5"/>
      <c r="B837" s="5"/>
      <c r="C837" s="5"/>
      <c r="D837" s="5"/>
      <c r="E837" s="23"/>
      <c r="F837" s="23"/>
      <c r="G837" s="23"/>
      <c r="H837" s="23"/>
      <c r="I837" s="23"/>
      <c r="J837" s="23"/>
    </row>
    <row r="838" spans="1:10" x14ac:dyDescent="0.2">
      <c r="A838" s="5"/>
      <c r="B838" s="5"/>
      <c r="C838" s="5"/>
      <c r="D838" s="5"/>
      <c r="E838" s="23"/>
      <c r="F838" s="23"/>
      <c r="G838" s="23"/>
      <c r="H838" s="23"/>
      <c r="I838" s="23"/>
      <c r="J838" s="23"/>
    </row>
    <row r="839" spans="1:10" x14ac:dyDescent="0.2">
      <c r="A839" s="5"/>
      <c r="B839" s="5"/>
      <c r="C839" s="5"/>
      <c r="D839" s="5"/>
      <c r="E839" s="23"/>
      <c r="F839" s="23"/>
      <c r="G839" s="23"/>
      <c r="H839" s="23"/>
      <c r="I839" s="23"/>
      <c r="J839" s="23"/>
    </row>
    <row r="840" spans="1:10" x14ac:dyDescent="0.2">
      <c r="A840" s="5"/>
      <c r="B840" s="5"/>
      <c r="C840" s="5"/>
      <c r="D840" s="5"/>
      <c r="E840" s="23"/>
      <c r="F840" s="23"/>
      <c r="G840" s="23"/>
      <c r="H840" s="23"/>
      <c r="I840" s="23"/>
      <c r="J840" s="23"/>
    </row>
    <row r="841" spans="1:10" x14ac:dyDescent="0.2">
      <c r="A841" s="5"/>
      <c r="B841" s="5"/>
      <c r="C841" s="5"/>
      <c r="D841" s="5"/>
      <c r="E841" s="23"/>
      <c r="F841" s="23"/>
      <c r="G841" s="23"/>
      <c r="H841" s="23"/>
      <c r="I841" s="23"/>
      <c r="J841" s="23"/>
    </row>
    <row r="842" spans="1:10" x14ac:dyDescent="0.2">
      <c r="A842" s="5"/>
      <c r="B842" s="5"/>
      <c r="C842" s="5"/>
      <c r="D842" s="5"/>
      <c r="E842" s="23"/>
      <c r="F842" s="23"/>
      <c r="G842" s="23"/>
      <c r="H842" s="23"/>
      <c r="I842" s="23"/>
      <c r="J842" s="23"/>
    </row>
    <row r="843" spans="1:10" x14ac:dyDescent="0.2">
      <c r="A843" s="5"/>
      <c r="B843" s="5"/>
      <c r="C843" s="5"/>
      <c r="D843" s="5"/>
      <c r="E843" s="23"/>
      <c r="F843" s="23"/>
      <c r="G843" s="23"/>
      <c r="H843" s="23"/>
      <c r="I843" s="23"/>
      <c r="J843" s="23"/>
    </row>
    <row r="844" spans="1:10" x14ac:dyDescent="0.2">
      <c r="A844" s="5"/>
      <c r="B844" s="5"/>
      <c r="C844" s="5"/>
      <c r="D844" s="5"/>
      <c r="E844" s="23"/>
      <c r="F844" s="23"/>
      <c r="G844" s="23"/>
      <c r="H844" s="23"/>
      <c r="I844" s="23"/>
      <c r="J844" s="23"/>
    </row>
    <row r="845" spans="1:10" x14ac:dyDescent="0.2">
      <c r="A845" s="5"/>
      <c r="B845" s="5"/>
      <c r="C845" s="5"/>
      <c r="D845" s="5"/>
      <c r="E845" s="23"/>
      <c r="F845" s="23"/>
      <c r="G845" s="23"/>
      <c r="H845" s="23"/>
      <c r="I845" s="23"/>
      <c r="J845" s="23"/>
    </row>
    <row r="846" spans="1:10" x14ac:dyDescent="0.2">
      <c r="A846" s="5"/>
      <c r="B846" s="5"/>
      <c r="C846" s="5"/>
      <c r="D846" s="5"/>
      <c r="E846" s="23"/>
      <c r="F846" s="23"/>
      <c r="G846" s="23"/>
      <c r="H846" s="23"/>
      <c r="I846" s="23"/>
      <c r="J846" s="23"/>
    </row>
    <row r="847" spans="1:10" x14ac:dyDescent="0.2">
      <c r="A847" s="5"/>
      <c r="B847" s="5"/>
      <c r="C847" s="5"/>
      <c r="D847" s="5"/>
      <c r="E847" s="23"/>
      <c r="F847" s="23"/>
      <c r="G847" s="23"/>
      <c r="H847" s="23"/>
      <c r="I847" s="23"/>
      <c r="J847" s="23"/>
    </row>
    <row r="848" spans="1:10" x14ac:dyDescent="0.2">
      <c r="A848" s="5"/>
      <c r="B848" s="5"/>
      <c r="C848" s="5"/>
      <c r="D848" s="5"/>
      <c r="E848" s="23"/>
      <c r="F848" s="23"/>
      <c r="G848" s="23"/>
      <c r="H848" s="23"/>
      <c r="I848" s="23"/>
      <c r="J848" s="23"/>
    </row>
    <row r="849" spans="1:10" x14ac:dyDescent="0.2">
      <c r="A849" s="5"/>
      <c r="B849" s="5"/>
      <c r="C849" s="5"/>
      <c r="D849" s="5"/>
      <c r="E849" s="23"/>
      <c r="F849" s="23"/>
      <c r="G849" s="23"/>
      <c r="H849" s="23"/>
      <c r="I849" s="23"/>
      <c r="J849" s="23"/>
    </row>
    <row r="850" spans="1:10" x14ac:dyDescent="0.2">
      <c r="A850" s="5"/>
      <c r="B850" s="5"/>
      <c r="C850" s="5"/>
      <c r="D850" s="5"/>
      <c r="E850" s="23"/>
      <c r="F850" s="23"/>
      <c r="G850" s="23"/>
      <c r="H850" s="23"/>
      <c r="I850" s="23"/>
      <c r="J850" s="23"/>
    </row>
    <row r="851" spans="1:10" x14ac:dyDescent="0.2">
      <c r="A851" s="5"/>
      <c r="B851" s="5"/>
      <c r="C851" s="5"/>
      <c r="D851" s="5"/>
      <c r="E851" s="23"/>
      <c r="F851" s="23"/>
      <c r="G851" s="23"/>
      <c r="H851" s="23"/>
      <c r="I851" s="23"/>
      <c r="J851" s="23"/>
    </row>
    <row r="852" spans="1:10" x14ac:dyDescent="0.2">
      <c r="A852" s="5"/>
      <c r="B852" s="5"/>
      <c r="C852" s="5"/>
      <c r="D852" s="5"/>
      <c r="E852" s="23"/>
      <c r="F852" s="23"/>
      <c r="G852" s="23"/>
      <c r="H852" s="23"/>
      <c r="I852" s="23"/>
      <c r="J852" s="23"/>
    </row>
    <row r="853" spans="1:10" x14ac:dyDescent="0.2">
      <c r="A853" s="5"/>
      <c r="B853" s="5"/>
      <c r="C853" s="5"/>
      <c r="D853" s="5"/>
      <c r="E853" s="23"/>
      <c r="F853" s="23"/>
      <c r="G853" s="23"/>
      <c r="H853" s="23"/>
      <c r="I853" s="23"/>
      <c r="J853" s="23"/>
    </row>
    <row r="854" spans="1:10" x14ac:dyDescent="0.2">
      <c r="A854" s="5"/>
      <c r="B854" s="5"/>
      <c r="C854" s="5"/>
      <c r="D854" s="5"/>
      <c r="E854" s="23"/>
      <c r="F854" s="23"/>
      <c r="G854" s="23"/>
      <c r="H854" s="23"/>
      <c r="I854" s="23"/>
      <c r="J854" s="23"/>
    </row>
    <row r="855" spans="1:10" x14ac:dyDescent="0.2">
      <c r="A855" s="5"/>
      <c r="B855" s="5"/>
      <c r="C855" s="5"/>
      <c r="D855" s="5"/>
      <c r="E855" s="23"/>
      <c r="F855" s="23"/>
      <c r="G855" s="23"/>
      <c r="H855" s="23"/>
      <c r="I855" s="23"/>
      <c r="J855" s="23"/>
    </row>
    <row r="856" spans="1:10" x14ac:dyDescent="0.2">
      <c r="A856" s="5"/>
      <c r="B856" s="5"/>
      <c r="C856" s="5"/>
      <c r="D856" s="5"/>
      <c r="E856" s="23"/>
      <c r="F856" s="23"/>
      <c r="G856" s="23"/>
      <c r="H856" s="23"/>
      <c r="I856" s="23"/>
      <c r="J856" s="23"/>
    </row>
    <row r="857" spans="1:10" x14ac:dyDescent="0.2">
      <c r="A857" s="5"/>
      <c r="B857" s="5"/>
      <c r="C857" s="5"/>
      <c r="D857" s="5"/>
      <c r="E857" s="23"/>
      <c r="F857" s="23"/>
      <c r="G857" s="23"/>
      <c r="H857" s="23"/>
      <c r="I857" s="23"/>
      <c r="J857" s="23"/>
    </row>
    <row r="858" spans="1:10" x14ac:dyDescent="0.2">
      <c r="A858" s="5"/>
      <c r="B858" s="5"/>
      <c r="C858" s="5"/>
      <c r="D858" s="5"/>
      <c r="E858" s="23"/>
      <c r="F858" s="23"/>
      <c r="G858" s="23"/>
      <c r="H858" s="23"/>
      <c r="I858" s="23"/>
      <c r="J858" s="23"/>
    </row>
    <row r="859" spans="1:10" x14ac:dyDescent="0.2">
      <c r="A859" s="5"/>
      <c r="B859" s="5"/>
      <c r="C859" s="5"/>
      <c r="D859" s="5"/>
      <c r="E859" s="23"/>
      <c r="F859" s="23"/>
      <c r="G859" s="23"/>
      <c r="H859" s="23"/>
      <c r="I859" s="23"/>
      <c r="J859" s="23"/>
    </row>
    <row r="860" spans="1:10" x14ac:dyDescent="0.2">
      <c r="A860" s="5"/>
      <c r="B860" s="5"/>
      <c r="C860" s="5"/>
      <c r="D860" s="5"/>
      <c r="E860" s="23"/>
      <c r="F860" s="23"/>
      <c r="G860" s="23"/>
      <c r="H860" s="23"/>
      <c r="I860" s="23"/>
      <c r="J860" s="23"/>
    </row>
    <row r="861" spans="1:10" x14ac:dyDescent="0.2">
      <c r="A861" s="5"/>
      <c r="B861" s="5"/>
      <c r="C861" s="5"/>
      <c r="D861" s="5"/>
      <c r="E861" s="23"/>
      <c r="F861" s="23"/>
      <c r="G861" s="23"/>
      <c r="H861" s="23"/>
      <c r="I861" s="23"/>
      <c r="J861" s="23"/>
    </row>
    <row r="862" spans="1:10" x14ac:dyDescent="0.2">
      <c r="A862" s="5"/>
      <c r="B862" s="5"/>
      <c r="C862" s="5"/>
      <c r="D862" s="5"/>
      <c r="E862" s="23"/>
      <c r="F862" s="23"/>
      <c r="G862" s="23"/>
      <c r="H862" s="23"/>
      <c r="I862" s="23"/>
      <c r="J862" s="23"/>
    </row>
    <row r="863" spans="1:10" x14ac:dyDescent="0.2">
      <c r="A863" s="5"/>
      <c r="B863" s="5"/>
      <c r="C863" s="5"/>
      <c r="D863" s="5"/>
      <c r="E863" s="23"/>
      <c r="F863" s="23"/>
      <c r="G863" s="23"/>
      <c r="H863" s="23"/>
      <c r="I863" s="23"/>
      <c r="J863" s="23"/>
    </row>
    <row r="864" spans="1:10" x14ac:dyDescent="0.2">
      <c r="A864" s="5"/>
      <c r="B864" s="5"/>
      <c r="C864" s="5"/>
      <c r="D864" s="5"/>
      <c r="E864" s="23"/>
      <c r="F864" s="23"/>
      <c r="G864" s="23"/>
      <c r="H864" s="23"/>
      <c r="I864" s="23"/>
      <c r="J864" s="23"/>
    </row>
    <row r="865" spans="1:10" x14ac:dyDescent="0.2">
      <c r="A865" s="5"/>
      <c r="B865" s="5"/>
      <c r="C865" s="5"/>
      <c r="D865" s="5"/>
      <c r="E865" s="23"/>
      <c r="F865" s="23"/>
      <c r="G865" s="23"/>
      <c r="H865" s="23"/>
      <c r="I865" s="23"/>
      <c r="J865" s="23"/>
    </row>
    <row r="866" spans="1:10" x14ac:dyDescent="0.2">
      <c r="A866" s="5"/>
      <c r="B866" s="5"/>
      <c r="C866" s="5"/>
      <c r="D866" s="5"/>
      <c r="E866" s="23"/>
      <c r="F866" s="23"/>
      <c r="G866" s="23"/>
      <c r="H866" s="23"/>
      <c r="I866" s="23"/>
      <c r="J866" s="23"/>
    </row>
    <row r="867" spans="1:10" x14ac:dyDescent="0.2">
      <c r="A867" s="5"/>
      <c r="B867" s="5"/>
      <c r="C867" s="5"/>
      <c r="D867" s="5"/>
      <c r="E867" s="23"/>
      <c r="F867" s="23"/>
      <c r="G867" s="23"/>
      <c r="H867" s="23"/>
      <c r="I867" s="23"/>
      <c r="J867" s="23"/>
    </row>
    <row r="868" spans="1:10" x14ac:dyDescent="0.2">
      <c r="A868" s="5"/>
      <c r="B868" s="5"/>
      <c r="C868" s="5"/>
      <c r="D868" s="5"/>
      <c r="E868" s="23"/>
      <c r="F868" s="23"/>
      <c r="G868" s="23"/>
      <c r="H868" s="23"/>
      <c r="I868" s="23"/>
      <c r="J868" s="23"/>
    </row>
    <row r="869" spans="1:10" x14ac:dyDescent="0.2">
      <c r="A869" s="5"/>
      <c r="B869" s="5"/>
      <c r="C869" s="5"/>
      <c r="D869" s="5"/>
      <c r="E869" s="23"/>
      <c r="F869" s="23"/>
      <c r="G869" s="23"/>
      <c r="H869" s="23"/>
      <c r="I869" s="23"/>
      <c r="J869" s="23"/>
    </row>
    <row r="870" spans="1:10" x14ac:dyDescent="0.2">
      <c r="A870" s="5"/>
      <c r="B870" s="5"/>
      <c r="C870" s="5"/>
      <c r="D870" s="5"/>
      <c r="E870" s="23"/>
      <c r="F870" s="23"/>
      <c r="G870" s="23"/>
      <c r="H870" s="23"/>
      <c r="I870" s="23"/>
      <c r="J870" s="23"/>
    </row>
    <row r="871" spans="1:10" x14ac:dyDescent="0.2">
      <c r="A871" s="5"/>
      <c r="B871" s="5"/>
      <c r="C871" s="5"/>
      <c r="D871" s="5"/>
      <c r="E871" s="23"/>
      <c r="F871" s="23"/>
      <c r="G871" s="23"/>
      <c r="H871" s="23"/>
      <c r="I871" s="23"/>
      <c r="J871" s="23"/>
    </row>
    <row r="872" spans="1:10" x14ac:dyDescent="0.2">
      <c r="A872" s="5"/>
      <c r="B872" s="5"/>
      <c r="C872" s="5"/>
      <c r="D872" s="5"/>
      <c r="E872" s="23"/>
      <c r="F872" s="23"/>
      <c r="G872" s="23"/>
      <c r="H872" s="23"/>
      <c r="I872" s="23"/>
      <c r="J872" s="23"/>
    </row>
    <row r="873" spans="1:10" x14ac:dyDescent="0.2">
      <c r="A873" s="5"/>
      <c r="B873" s="5"/>
      <c r="C873" s="5"/>
      <c r="D873" s="5"/>
      <c r="E873" s="23"/>
      <c r="F873" s="23"/>
      <c r="G873" s="23"/>
      <c r="H873" s="23"/>
      <c r="I873" s="23"/>
      <c r="J873" s="23"/>
    </row>
    <row r="874" spans="1:10" x14ac:dyDescent="0.2">
      <c r="A874" s="5"/>
      <c r="B874" s="5"/>
      <c r="C874" s="5"/>
      <c r="D874" s="5"/>
      <c r="E874" s="23"/>
      <c r="F874" s="23"/>
      <c r="G874" s="23"/>
      <c r="H874" s="23"/>
      <c r="I874" s="23"/>
      <c r="J874" s="23"/>
    </row>
    <row r="875" spans="1:10" x14ac:dyDescent="0.2">
      <c r="A875" s="5"/>
      <c r="B875" s="5"/>
      <c r="C875" s="5"/>
      <c r="D875" s="5"/>
      <c r="E875" s="23"/>
      <c r="F875" s="23"/>
      <c r="G875" s="23"/>
      <c r="H875" s="23"/>
      <c r="I875" s="23"/>
      <c r="J875" s="23"/>
    </row>
    <row r="876" spans="1:10" x14ac:dyDescent="0.2">
      <c r="A876" s="5"/>
      <c r="B876" s="5"/>
      <c r="C876" s="5"/>
      <c r="D876" s="5"/>
      <c r="E876" s="23"/>
      <c r="F876" s="23"/>
      <c r="G876" s="23"/>
      <c r="H876" s="23"/>
      <c r="I876" s="23"/>
      <c r="J876" s="23"/>
    </row>
    <row r="877" spans="1:10" x14ac:dyDescent="0.2">
      <c r="A877" s="5"/>
      <c r="B877" s="5"/>
      <c r="C877" s="5"/>
      <c r="D877" s="5"/>
      <c r="E877" s="23"/>
      <c r="F877" s="23"/>
      <c r="G877" s="23"/>
      <c r="H877" s="23"/>
      <c r="I877" s="23"/>
      <c r="J877" s="23"/>
    </row>
    <row r="878" spans="1:10" x14ac:dyDescent="0.2">
      <c r="A878" s="5"/>
      <c r="B878" s="5"/>
      <c r="C878" s="5"/>
      <c r="D878" s="5"/>
      <c r="E878" s="23"/>
      <c r="F878" s="23"/>
      <c r="G878" s="23"/>
      <c r="H878" s="23"/>
      <c r="I878" s="23"/>
      <c r="J878" s="23"/>
    </row>
    <row r="879" spans="1:10" x14ac:dyDescent="0.2">
      <c r="A879" s="5"/>
      <c r="B879" s="5"/>
      <c r="C879" s="5"/>
      <c r="D879" s="5"/>
      <c r="E879" s="23"/>
      <c r="F879" s="23"/>
      <c r="G879" s="23"/>
      <c r="H879" s="23"/>
      <c r="I879" s="23"/>
      <c r="J879" s="23"/>
    </row>
    <row r="880" spans="1:10" x14ac:dyDescent="0.2">
      <c r="A880" s="5"/>
      <c r="B880" s="5"/>
      <c r="C880" s="5"/>
      <c r="D880" s="5"/>
      <c r="E880" s="23"/>
      <c r="F880" s="23"/>
      <c r="G880" s="23"/>
      <c r="H880" s="23"/>
      <c r="I880" s="23"/>
      <c r="J880" s="23"/>
    </row>
    <row r="881" spans="1:10" x14ac:dyDescent="0.2">
      <c r="A881" s="5"/>
      <c r="B881" s="5"/>
      <c r="C881" s="5"/>
      <c r="D881" s="5"/>
      <c r="E881" s="23"/>
      <c r="F881" s="23"/>
      <c r="G881" s="23"/>
      <c r="H881" s="23"/>
      <c r="I881" s="23"/>
      <c r="J881" s="23"/>
    </row>
    <row r="882" spans="1:10" x14ac:dyDescent="0.2">
      <c r="A882" s="5"/>
      <c r="B882" s="5"/>
      <c r="C882" s="5"/>
      <c r="D882" s="5"/>
      <c r="E882" s="23"/>
      <c r="F882" s="23"/>
      <c r="G882" s="23"/>
      <c r="H882" s="23"/>
      <c r="I882" s="23"/>
      <c r="J882" s="23"/>
    </row>
    <row r="883" spans="1:10" x14ac:dyDescent="0.2">
      <c r="A883" s="5"/>
      <c r="B883" s="5"/>
      <c r="C883" s="5"/>
      <c r="D883" s="5"/>
      <c r="E883" s="23"/>
      <c r="F883" s="23"/>
      <c r="G883" s="23"/>
      <c r="H883" s="23"/>
      <c r="I883" s="23"/>
      <c r="J883" s="23"/>
    </row>
    <row r="884" spans="1:10" x14ac:dyDescent="0.2">
      <c r="A884" s="5"/>
      <c r="B884" s="5"/>
      <c r="C884" s="5"/>
      <c r="D884" s="5"/>
      <c r="E884" s="23"/>
      <c r="F884" s="23"/>
      <c r="G884" s="23"/>
      <c r="H884" s="23"/>
      <c r="I884" s="23"/>
      <c r="J884" s="23"/>
    </row>
    <row r="885" spans="1:10" x14ac:dyDescent="0.2">
      <c r="A885" s="5"/>
      <c r="B885" s="5"/>
      <c r="C885" s="5"/>
      <c r="D885" s="5"/>
      <c r="E885" s="23"/>
      <c r="F885" s="23"/>
      <c r="G885" s="23"/>
      <c r="H885" s="23"/>
      <c r="I885" s="23"/>
      <c r="J885" s="23"/>
    </row>
    <row r="886" spans="1:10" x14ac:dyDescent="0.2">
      <c r="A886" s="5"/>
      <c r="B886" s="5"/>
      <c r="C886" s="5"/>
      <c r="D886" s="5"/>
      <c r="E886" s="23"/>
      <c r="F886" s="23"/>
      <c r="G886" s="23"/>
      <c r="H886" s="23"/>
      <c r="I886" s="23"/>
      <c r="J886" s="23"/>
    </row>
    <row r="887" spans="1:10" x14ac:dyDescent="0.2">
      <c r="A887" s="5"/>
      <c r="B887" s="5"/>
      <c r="C887" s="5"/>
      <c r="D887" s="5"/>
      <c r="E887" s="23"/>
      <c r="F887" s="23"/>
      <c r="G887" s="23"/>
      <c r="H887" s="23"/>
      <c r="I887" s="23"/>
      <c r="J887" s="23"/>
    </row>
    <row r="888" spans="1:10" x14ac:dyDescent="0.2">
      <c r="A888" s="5"/>
      <c r="B888" s="5"/>
      <c r="C888" s="5"/>
      <c r="D888" s="5"/>
      <c r="E888" s="23"/>
      <c r="F888" s="23"/>
      <c r="G888" s="23"/>
      <c r="H888" s="23"/>
      <c r="I888" s="23"/>
      <c r="J888" s="23"/>
    </row>
    <row r="889" spans="1:10" x14ac:dyDescent="0.2">
      <c r="A889" s="5"/>
      <c r="B889" s="5"/>
      <c r="C889" s="5"/>
      <c r="D889" s="5"/>
      <c r="E889" s="23"/>
      <c r="F889" s="23"/>
      <c r="G889" s="23"/>
      <c r="H889" s="23"/>
      <c r="I889" s="23"/>
      <c r="J889" s="23"/>
    </row>
    <row r="890" spans="1:10" x14ac:dyDescent="0.2">
      <c r="A890" s="5"/>
      <c r="B890" s="5"/>
      <c r="C890" s="5"/>
      <c r="D890" s="5"/>
      <c r="E890" s="23"/>
      <c r="F890" s="23"/>
      <c r="G890" s="23"/>
      <c r="H890" s="23"/>
      <c r="I890" s="23"/>
      <c r="J890" s="23"/>
    </row>
    <row r="891" spans="1:10" x14ac:dyDescent="0.2">
      <c r="A891" s="5"/>
      <c r="B891" s="5"/>
      <c r="C891" s="5"/>
      <c r="D891" s="5"/>
      <c r="E891" s="23"/>
      <c r="F891" s="23"/>
      <c r="G891" s="23"/>
      <c r="H891" s="23"/>
      <c r="I891" s="23"/>
      <c r="J891" s="23"/>
    </row>
    <row r="892" spans="1:10" x14ac:dyDescent="0.2">
      <c r="A892" s="5"/>
      <c r="B892" s="5"/>
      <c r="C892" s="5"/>
      <c r="D892" s="5"/>
      <c r="E892" s="23"/>
      <c r="F892" s="23"/>
      <c r="G892" s="23"/>
      <c r="H892" s="23"/>
      <c r="I892" s="23"/>
      <c r="J892" s="23"/>
    </row>
    <row r="893" spans="1:10" x14ac:dyDescent="0.2">
      <c r="A893" s="5"/>
      <c r="B893" s="5"/>
      <c r="C893" s="5"/>
      <c r="D893" s="5"/>
      <c r="E893" s="23"/>
      <c r="F893" s="23"/>
      <c r="G893" s="23"/>
      <c r="H893" s="23"/>
      <c r="I893" s="23"/>
      <c r="J893" s="23"/>
    </row>
    <row r="894" spans="1:10" x14ac:dyDescent="0.2">
      <c r="A894" s="5"/>
      <c r="B894" s="5"/>
      <c r="C894" s="5"/>
      <c r="D894" s="5"/>
      <c r="E894" s="23"/>
      <c r="F894" s="23"/>
      <c r="G894" s="23"/>
      <c r="H894" s="23"/>
      <c r="I894" s="23"/>
      <c r="J894" s="23"/>
    </row>
    <row r="895" spans="1:10" x14ac:dyDescent="0.2">
      <c r="A895" s="5"/>
      <c r="B895" s="5"/>
      <c r="C895" s="5"/>
      <c r="D895" s="5"/>
      <c r="E895" s="23"/>
      <c r="F895" s="23"/>
      <c r="G895" s="23"/>
      <c r="H895" s="23"/>
      <c r="I895" s="23"/>
      <c r="J895" s="23"/>
    </row>
    <row r="896" spans="1:10" x14ac:dyDescent="0.2">
      <c r="A896" s="5"/>
      <c r="B896" s="5"/>
      <c r="C896" s="5"/>
      <c r="D896" s="5"/>
      <c r="E896" s="23"/>
      <c r="F896" s="23"/>
      <c r="G896" s="23"/>
      <c r="H896" s="23"/>
      <c r="I896" s="23"/>
      <c r="J896" s="23"/>
    </row>
    <row r="897" spans="1:10" x14ac:dyDescent="0.2">
      <c r="A897" s="5"/>
      <c r="B897" s="5"/>
      <c r="C897" s="5"/>
      <c r="D897" s="5"/>
      <c r="E897" s="23"/>
      <c r="F897" s="23"/>
      <c r="G897" s="23"/>
      <c r="H897" s="23"/>
      <c r="I897" s="23"/>
      <c r="J897" s="23"/>
    </row>
    <row r="898" spans="1:10" x14ac:dyDescent="0.2">
      <c r="A898" s="5"/>
      <c r="B898" s="5"/>
      <c r="C898" s="5"/>
      <c r="D898" s="5"/>
      <c r="E898" s="23"/>
      <c r="F898" s="23"/>
      <c r="G898" s="23"/>
      <c r="H898" s="23"/>
      <c r="I898" s="23"/>
      <c r="J898" s="23"/>
    </row>
    <row r="899" spans="1:10" x14ac:dyDescent="0.2">
      <c r="A899" s="5"/>
      <c r="B899" s="5"/>
      <c r="C899" s="5"/>
      <c r="D899" s="5"/>
      <c r="E899" s="23"/>
      <c r="F899" s="23"/>
      <c r="G899" s="23"/>
      <c r="H899" s="23"/>
      <c r="I899" s="23"/>
      <c r="J899" s="23"/>
    </row>
    <row r="900" spans="1:10" x14ac:dyDescent="0.2">
      <c r="A900" s="5"/>
      <c r="B900" s="5"/>
      <c r="C900" s="5"/>
      <c r="D900" s="5"/>
      <c r="E900" s="23"/>
      <c r="F900" s="23"/>
      <c r="G900" s="23"/>
      <c r="H900" s="23"/>
      <c r="I900" s="23"/>
      <c r="J900" s="23"/>
    </row>
    <row r="901" spans="1:10" x14ac:dyDescent="0.2">
      <c r="A901" s="5"/>
      <c r="B901" s="5"/>
      <c r="C901" s="5"/>
      <c r="D901" s="5"/>
      <c r="E901" s="23"/>
      <c r="F901" s="23"/>
      <c r="G901" s="23"/>
      <c r="H901" s="23"/>
      <c r="I901" s="23"/>
      <c r="J901" s="23"/>
    </row>
    <row r="902" spans="1:10" x14ac:dyDescent="0.2">
      <c r="A902" s="5"/>
      <c r="B902" s="5"/>
      <c r="C902" s="5"/>
      <c r="D902" s="5"/>
      <c r="E902" s="23"/>
      <c r="F902" s="23"/>
      <c r="G902" s="23"/>
      <c r="H902" s="23"/>
      <c r="I902" s="23"/>
      <c r="J902" s="23"/>
    </row>
    <row r="903" spans="1:10" x14ac:dyDescent="0.2">
      <c r="A903" s="5"/>
      <c r="B903" s="5"/>
      <c r="C903" s="5"/>
      <c r="D903" s="5"/>
      <c r="E903" s="23"/>
      <c r="F903" s="23"/>
      <c r="G903" s="23"/>
      <c r="H903" s="23"/>
      <c r="I903" s="23"/>
      <c r="J903" s="23"/>
    </row>
    <row r="904" spans="1:10" x14ac:dyDescent="0.2">
      <c r="A904" s="5"/>
      <c r="B904" s="5"/>
      <c r="C904" s="5"/>
      <c r="D904" s="5"/>
      <c r="E904" s="23"/>
      <c r="F904" s="23"/>
      <c r="G904" s="23"/>
      <c r="H904" s="23"/>
      <c r="I904" s="23"/>
      <c r="J904" s="23"/>
    </row>
    <row r="905" spans="1:10" x14ac:dyDescent="0.2">
      <c r="A905" s="5"/>
      <c r="B905" s="5"/>
      <c r="C905" s="5"/>
      <c r="D905" s="5"/>
      <c r="E905" s="23"/>
      <c r="F905" s="23"/>
      <c r="G905" s="23"/>
      <c r="H905" s="23"/>
      <c r="I905" s="23"/>
      <c r="J905" s="23"/>
    </row>
    <row r="906" spans="1:10" x14ac:dyDescent="0.2">
      <c r="A906" s="5"/>
      <c r="B906" s="5"/>
      <c r="C906" s="5"/>
      <c r="D906" s="5"/>
      <c r="E906" s="23"/>
      <c r="F906" s="23"/>
      <c r="G906" s="23"/>
      <c r="H906" s="23"/>
      <c r="I906" s="23"/>
      <c r="J906" s="23"/>
    </row>
    <row r="907" spans="1:10" x14ac:dyDescent="0.2">
      <c r="A907" s="5"/>
      <c r="B907" s="5"/>
      <c r="C907" s="5"/>
      <c r="D907" s="5"/>
      <c r="E907" s="23"/>
      <c r="F907" s="23"/>
      <c r="G907" s="23"/>
      <c r="H907" s="23"/>
      <c r="I907" s="23"/>
      <c r="J907" s="23"/>
    </row>
    <row r="908" spans="1:10" x14ac:dyDescent="0.2">
      <c r="A908" s="5"/>
      <c r="B908" s="5"/>
      <c r="C908" s="5"/>
      <c r="D908" s="5"/>
      <c r="E908" s="23"/>
      <c r="F908" s="23"/>
      <c r="G908" s="23"/>
      <c r="H908" s="23"/>
      <c r="I908" s="23"/>
      <c r="J908" s="23"/>
    </row>
    <row r="909" spans="1:10" x14ac:dyDescent="0.2">
      <c r="A909" s="5"/>
      <c r="B909" s="5"/>
      <c r="C909" s="5"/>
      <c r="D909" s="5"/>
      <c r="E909" s="23"/>
      <c r="F909" s="23"/>
      <c r="G909" s="23"/>
      <c r="H909" s="23"/>
      <c r="I909" s="23"/>
      <c r="J909" s="23"/>
    </row>
    <row r="910" spans="1:10" x14ac:dyDescent="0.2">
      <c r="A910" s="5"/>
      <c r="B910" s="5"/>
      <c r="C910" s="5"/>
      <c r="D910" s="5"/>
      <c r="E910" s="23"/>
      <c r="F910" s="23"/>
      <c r="G910" s="23"/>
      <c r="H910" s="23"/>
      <c r="I910" s="23"/>
      <c r="J910" s="23"/>
    </row>
    <row r="911" spans="1:10" x14ac:dyDescent="0.2">
      <c r="A911" s="5"/>
      <c r="B911" s="5"/>
      <c r="C911" s="5"/>
      <c r="D911" s="5"/>
      <c r="E911" s="23"/>
      <c r="F911" s="23"/>
      <c r="G911" s="23"/>
      <c r="H911" s="23"/>
      <c r="I911" s="23"/>
      <c r="J911" s="23"/>
    </row>
    <row r="912" spans="1:10" x14ac:dyDescent="0.2">
      <c r="A912" s="5"/>
      <c r="B912" s="5"/>
      <c r="C912" s="5"/>
      <c r="D912" s="5"/>
      <c r="E912" s="23"/>
      <c r="F912" s="23"/>
      <c r="G912" s="23"/>
      <c r="H912" s="23"/>
      <c r="I912" s="23"/>
      <c r="J912" s="23"/>
    </row>
    <row r="913" spans="1:10" x14ac:dyDescent="0.2">
      <c r="A913" s="5"/>
      <c r="B913" s="5"/>
      <c r="C913" s="5"/>
      <c r="D913" s="5"/>
      <c r="E913" s="23"/>
      <c r="F913" s="23"/>
      <c r="G913" s="23"/>
      <c r="H913" s="23"/>
      <c r="I913" s="23"/>
      <c r="J913" s="23"/>
    </row>
    <row r="914" spans="1:10" x14ac:dyDescent="0.2">
      <c r="A914" s="5"/>
      <c r="B914" s="5"/>
      <c r="C914" s="5"/>
      <c r="D914" s="5"/>
      <c r="E914" s="23"/>
      <c r="F914" s="23"/>
      <c r="G914" s="23"/>
      <c r="H914" s="23"/>
      <c r="I914" s="23"/>
      <c r="J914" s="23"/>
    </row>
    <row r="915" spans="1:10" x14ac:dyDescent="0.2">
      <c r="A915" s="5"/>
      <c r="B915" s="5"/>
      <c r="C915" s="5"/>
      <c r="D915" s="5"/>
      <c r="E915" s="23"/>
      <c r="F915" s="23"/>
      <c r="G915" s="23"/>
      <c r="H915" s="23"/>
      <c r="I915" s="23"/>
      <c r="J915" s="23"/>
    </row>
    <row r="916" spans="1:10" x14ac:dyDescent="0.2">
      <c r="A916" s="5"/>
      <c r="B916" s="5"/>
      <c r="C916" s="5"/>
      <c r="D916" s="5"/>
      <c r="E916" s="23"/>
      <c r="F916" s="23"/>
      <c r="G916" s="23"/>
      <c r="H916" s="23"/>
      <c r="I916" s="23"/>
      <c r="J916" s="23"/>
    </row>
    <row r="917" spans="1:10" x14ac:dyDescent="0.2">
      <c r="A917" s="5"/>
      <c r="B917" s="5"/>
      <c r="C917" s="5"/>
      <c r="D917" s="5"/>
      <c r="E917" s="23"/>
      <c r="F917" s="23"/>
      <c r="G917" s="23"/>
      <c r="H917" s="23"/>
      <c r="I917" s="23"/>
      <c r="J917" s="23"/>
    </row>
    <row r="918" spans="1:10" x14ac:dyDescent="0.2">
      <c r="A918" s="5"/>
      <c r="B918" s="5"/>
      <c r="C918" s="5"/>
      <c r="D918" s="5"/>
      <c r="E918" s="23"/>
      <c r="F918" s="23"/>
      <c r="G918" s="23"/>
      <c r="H918" s="23"/>
      <c r="I918" s="23"/>
      <c r="J918" s="23"/>
    </row>
    <row r="919" spans="1:10" x14ac:dyDescent="0.2">
      <c r="A919" s="5"/>
      <c r="B919" s="5"/>
      <c r="C919" s="5"/>
      <c r="D919" s="5"/>
      <c r="E919" s="23"/>
      <c r="F919" s="23"/>
      <c r="G919" s="23"/>
      <c r="H919" s="23"/>
      <c r="I919" s="23"/>
      <c r="J919" s="23"/>
    </row>
    <row r="920" spans="1:10" x14ac:dyDescent="0.2">
      <c r="A920" s="5"/>
      <c r="B920" s="5"/>
      <c r="C920" s="5"/>
      <c r="D920" s="5"/>
      <c r="E920" s="23"/>
      <c r="F920" s="23"/>
      <c r="G920" s="23"/>
      <c r="H920" s="23"/>
      <c r="I920" s="23"/>
      <c r="J920" s="23"/>
    </row>
    <row r="921" spans="1:10" x14ac:dyDescent="0.2">
      <c r="A921" s="5"/>
      <c r="B921" s="5"/>
      <c r="C921" s="5"/>
      <c r="D921" s="5"/>
      <c r="E921" s="23"/>
      <c r="F921" s="23"/>
      <c r="G921" s="23"/>
      <c r="H921" s="23"/>
      <c r="I921" s="23"/>
      <c r="J921" s="23"/>
    </row>
    <row r="922" spans="1:10" x14ac:dyDescent="0.2">
      <c r="A922" s="5"/>
      <c r="B922" s="5"/>
      <c r="C922" s="5"/>
      <c r="D922" s="5"/>
      <c r="E922" s="23"/>
      <c r="F922" s="23"/>
      <c r="G922" s="23"/>
      <c r="H922" s="23"/>
      <c r="I922" s="23"/>
      <c r="J922" s="23"/>
    </row>
    <row r="923" spans="1:10" x14ac:dyDescent="0.2">
      <c r="A923" s="5"/>
      <c r="B923" s="5"/>
      <c r="C923" s="5"/>
      <c r="D923" s="5"/>
      <c r="E923" s="23"/>
      <c r="F923" s="23"/>
      <c r="G923" s="23"/>
      <c r="H923" s="23"/>
      <c r="I923" s="23"/>
      <c r="J923" s="23"/>
    </row>
    <row r="924" spans="1:10" x14ac:dyDescent="0.2">
      <c r="A924" s="5"/>
      <c r="B924" s="5"/>
      <c r="C924" s="5"/>
      <c r="D924" s="5"/>
      <c r="E924" s="23"/>
      <c r="F924" s="23"/>
      <c r="G924" s="23"/>
      <c r="H924" s="23"/>
      <c r="I924" s="23"/>
      <c r="J924" s="23"/>
    </row>
    <row r="925" spans="1:10" x14ac:dyDescent="0.2">
      <c r="A925" s="5"/>
      <c r="B925" s="5"/>
      <c r="C925" s="5"/>
      <c r="D925" s="5"/>
      <c r="E925" s="23"/>
      <c r="F925" s="23"/>
      <c r="G925" s="23"/>
      <c r="H925" s="23"/>
      <c r="I925" s="23"/>
      <c r="J925" s="23"/>
    </row>
    <row r="926" spans="1:10" x14ac:dyDescent="0.2">
      <c r="A926" s="5"/>
      <c r="B926" s="5"/>
      <c r="C926" s="5"/>
      <c r="D926" s="5"/>
      <c r="E926" s="23"/>
      <c r="F926" s="23"/>
      <c r="G926" s="23"/>
      <c r="H926" s="23"/>
      <c r="I926" s="23"/>
      <c r="J926" s="23"/>
    </row>
    <row r="927" spans="1:10" x14ac:dyDescent="0.2">
      <c r="A927" s="5"/>
      <c r="B927" s="5"/>
      <c r="C927" s="5"/>
      <c r="D927" s="5"/>
      <c r="E927" s="23"/>
      <c r="F927" s="23"/>
      <c r="G927" s="23"/>
      <c r="H927" s="23"/>
      <c r="I927" s="23"/>
      <c r="J927" s="23"/>
    </row>
    <row r="928" spans="1:10" x14ac:dyDescent="0.2">
      <c r="A928" s="5"/>
      <c r="B928" s="5"/>
      <c r="C928" s="5"/>
      <c r="D928" s="5"/>
      <c r="E928" s="23"/>
      <c r="F928" s="23"/>
      <c r="G928" s="23"/>
      <c r="H928" s="23"/>
      <c r="I928" s="23"/>
      <c r="J928" s="23"/>
    </row>
    <row r="929" spans="1:10" x14ac:dyDescent="0.2">
      <c r="A929" s="5"/>
      <c r="B929" s="5"/>
      <c r="C929" s="5"/>
      <c r="D929" s="5"/>
      <c r="E929" s="23"/>
      <c r="F929" s="23"/>
      <c r="G929" s="23"/>
      <c r="H929" s="23"/>
      <c r="I929" s="23"/>
      <c r="J929" s="23"/>
    </row>
    <row r="930" spans="1:10" x14ac:dyDescent="0.2">
      <c r="A930" s="5"/>
      <c r="B930" s="5"/>
      <c r="C930" s="5"/>
      <c r="D930" s="5"/>
      <c r="E930" s="23"/>
      <c r="F930" s="23"/>
      <c r="G930" s="23"/>
      <c r="H930" s="23"/>
      <c r="I930" s="23"/>
      <c r="J930" s="23"/>
    </row>
    <row r="931" spans="1:10" x14ac:dyDescent="0.2">
      <c r="A931" s="5"/>
      <c r="B931" s="5"/>
      <c r="C931" s="5"/>
      <c r="D931" s="5"/>
      <c r="E931" s="23"/>
      <c r="F931" s="23"/>
      <c r="G931" s="23"/>
      <c r="H931" s="23"/>
      <c r="I931" s="23"/>
      <c r="J931" s="23"/>
    </row>
    <row r="932" spans="1:10" x14ac:dyDescent="0.2">
      <c r="A932" s="5"/>
      <c r="B932" s="5"/>
      <c r="C932" s="5"/>
      <c r="D932" s="5"/>
      <c r="E932" s="23"/>
      <c r="F932" s="23"/>
      <c r="G932" s="23"/>
      <c r="H932" s="23"/>
      <c r="I932" s="23"/>
      <c r="J932" s="23"/>
    </row>
    <row r="933" spans="1:10" x14ac:dyDescent="0.2">
      <c r="A933" s="5"/>
      <c r="B933" s="5"/>
      <c r="C933" s="5"/>
      <c r="D933" s="5"/>
      <c r="E933" s="23"/>
      <c r="F933" s="23"/>
      <c r="G933" s="23"/>
      <c r="H933" s="23"/>
      <c r="I933" s="23"/>
      <c r="J933" s="23"/>
    </row>
    <row r="934" spans="1:10" x14ac:dyDescent="0.2">
      <c r="A934" s="5"/>
      <c r="B934" s="5"/>
      <c r="C934" s="5"/>
      <c r="D934" s="5"/>
      <c r="E934" s="23"/>
      <c r="F934" s="23"/>
      <c r="G934" s="23"/>
      <c r="H934" s="23"/>
      <c r="I934" s="23"/>
      <c r="J934" s="23"/>
    </row>
    <row r="935" spans="1:10" x14ac:dyDescent="0.2">
      <c r="A935" s="5"/>
      <c r="B935" s="5"/>
      <c r="C935" s="5"/>
      <c r="D935" s="5"/>
      <c r="E935" s="23"/>
      <c r="F935" s="23"/>
      <c r="G935" s="23"/>
      <c r="H935" s="23"/>
      <c r="I935" s="23"/>
      <c r="J935" s="23"/>
    </row>
    <row r="936" spans="1:10" x14ac:dyDescent="0.2">
      <c r="A936" s="5"/>
      <c r="B936" s="5"/>
      <c r="C936" s="5"/>
      <c r="D936" s="5"/>
      <c r="E936" s="23"/>
      <c r="F936" s="23"/>
      <c r="G936" s="23"/>
      <c r="H936" s="23"/>
      <c r="I936" s="23"/>
      <c r="J936" s="23"/>
    </row>
    <row r="937" spans="1:10" x14ac:dyDescent="0.2">
      <c r="A937" s="5"/>
      <c r="B937" s="5"/>
      <c r="C937" s="5"/>
      <c r="D937" s="5"/>
      <c r="E937" s="23"/>
      <c r="F937" s="23"/>
      <c r="G937" s="23"/>
      <c r="H937" s="23"/>
      <c r="I937" s="23"/>
      <c r="J937" s="23"/>
    </row>
    <row r="938" spans="1:10" x14ac:dyDescent="0.2">
      <c r="A938" s="5"/>
      <c r="B938" s="5"/>
      <c r="C938" s="5"/>
      <c r="D938" s="5"/>
      <c r="E938" s="23"/>
      <c r="F938" s="23"/>
      <c r="G938" s="23"/>
      <c r="H938" s="23"/>
      <c r="I938" s="23"/>
      <c r="J938" s="23"/>
    </row>
    <row r="939" spans="1:10" x14ac:dyDescent="0.2">
      <c r="A939" s="5"/>
      <c r="B939" s="5"/>
      <c r="C939" s="5"/>
      <c r="D939" s="5"/>
      <c r="E939" s="23"/>
      <c r="F939" s="23"/>
      <c r="G939" s="23"/>
      <c r="H939" s="23"/>
      <c r="I939" s="23"/>
      <c r="J939" s="23"/>
    </row>
    <row r="940" spans="1:10" x14ac:dyDescent="0.2">
      <c r="A940" s="5"/>
      <c r="B940" s="5"/>
      <c r="C940" s="5"/>
      <c r="D940" s="5"/>
      <c r="E940" s="23"/>
      <c r="F940" s="23"/>
      <c r="G940" s="23"/>
      <c r="H940" s="23"/>
      <c r="I940" s="23"/>
      <c r="J940" s="23"/>
    </row>
    <row r="941" spans="1:10" x14ac:dyDescent="0.2">
      <c r="A941" s="5"/>
      <c r="B941" s="5"/>
      <c r="C941" s="5"/>
      <c r="D941" s="5"/>
      <c r="E941" s="23"/>
      <c r="F941" s="23"/>
      <c r="G941" s="23"/>
      <c r="H941" s="23"/>
      <c r="I941" s="23"/>
      <c r="J941" s="23"/>
    </row>
    <row r="942" spans="1:10" x14ac:dyDescent="0.2">
      <c r="A942" s="5"/>
      <c r="B942" s="5"/>
      <c r="C942" s="5"/>
      <c r="D942" s="5"/>
      <c r="E942" s="23"/>
      <c r="F942" s="23"/>
      <c r="G942" s="23"/>
      <c r="H942" s="23"/>
      <c r="I942" s="23"/>
      <c r="J942" s="23"/>
    </row>
    <row r="943" spans="1:10" x14ac:dyDescent="0.2">
      <c r="A943" s="5"/>
      <c r="B943" s="5"/>
      <c r="C943" s="5"/>
      <c r="D943" s="5"/>
      <c r="E943" s="23"/>
      <c r="F943" s="23"/>
      <c r="G943" s="23"/>
      <c r="H943" s="23"/>
      <c r="I943" s="23"/>
      <c r="J943" s="23"/>
    </row>
    <row r="944" spans="1:10" x14ac:dyDescent="0.2">
      <c r="A944" s="5"/>
      <c r="B944" s="5"/>
      <c r="C944" s="5"/>
      <c r="D944" s="5"/>
      <c r="E944" s="23"/>
      <c r="F944" s="23"/>
      <c r="G944" s="23"/>
      <c r="H944" s="23"/>
      <c r="I944" s="23"/>
      <c r="J944" s="23"/>
    </row>
    <row r="945" spans="1:10" x14ac:dyDescent="0.2">
      <c r="A945" s="5"/>
      <c r="B945" s="5"/>
      <c r="C945" s="5"/>
      <c r="D945" s="5"/>
      <c r="E945" s="23"/>
      <c r="F945" s="23"/>
      <c r="G945" s="23"/>
      <c r="H945" s="23"/>
      <c r="I945" s="23"/>
      <c r="J945" s="23"/>
    </row>
    <row r="946" spans="1:10" x14ac:dyDescent="0.2">
      <c r="A946" s="5"/>
      <c r="B946" s="5"/>
      <c r="C946" s="5"/>
      <c r="D946" s="5"/>
      <c r="E946" s="23"/>
      <c r="F946" s="23"/>
      <c r="G946" s="23"/>
      <c r="H946" s="23"/>
      <c r="I946" s="23"/>
      <c r="J946" s="23"/>
    </row>
    <row r="947" spans="1:10" x14ac:dyDescent="0.2">
      <c r="A947" s="5"/>
      <c r="B947" s="5"/>
      <c r="C947" s="5"/>
      <c r="D947" s="5"/>
      <c r="E947" s="23"/>
      <c r="F947" s="23"/>
      <c r="G947" s="23"/>
      <c r="H947" s="23"/>
      <c r="I947" s="23"/>
      <c r="J947" s="23"/>
    </row>
    <row r="948" spans="1:10" x14ac:dyDescent="0.2">
      <c r="A948" s="5"/>
      <c r="B948" s="5"/>
      <c r="C948" s="5"/>
      <c r="D948" s="5"/>
      <c r="E948" s="23"/>
      <c r="F948" s="23"/>
      <c r="G948" s="23"/>
      <c r="H948" s="23"/>
      <c r="I948" s="23"/>
      <c r="J948" s="23"/>
    </row>
    <row r="949" spans="1:10" x14ac:dyDescent="0.2">
      <c r="A949" s="5"/>
      <c r="B949" s="5"/>
      <c r="C949" s="5"/>
      <c r="D949" s="5"/>
      <c r="E949" s="23"/>
      <c r="F949" s="23"/>
      <c r="G949" s="23"/>
      <c r="H949" s="23"/>
      <c r="I949" s="23"/>
      <c r="J949" s="23"/>
    </row>
    <row r="950" spans="1:10" x14ac:dyDescent="0.2">
      <c r="A950" s="5"/>
      <c r="B950" s="5"/>
      <c r="C950" s="5"/>
      <c r="D950" s="5"/>
      <c r="E950" s="23"/>
      <c r="F950" s="23"/>
      <c r="G950" s="23"/>
      <c r="H950" s="23"/>
      <c r="I950" s="23"/>
      <c r="J950" s="23"/>
    </row>
    <row r="951" spans="1:10" x14ac:dyDescent="0.2">
      <c r="A951" s="5"/>
      <c r="B951" s="5"/>
      <c r="C951" s="5"/>
      <c r="D951" s="5"/>
      <c r="E951" s="23"/>
      <c r="F951" s="23"/>
      <c r="G951" s="23"/>
      <c r="H951" s="23"/>
      <c r="I951" s="23"/>
      <c r="J951" s="23"/>
    </row>
    <row r="952" spans="1:10" x14ac:dyDescent="0.2">
      <c r="A952" s="5"/>
      <c r="B952" s="5"/>
      <c r="C952" s="5"/>
      <c r="D952" s="5"/>
      <c r="E952" s="23"/>
      <c r="F952" s="23"/>
      <c r="G952" s="23"/>
      <c r="H952" s="23"/>
      <c r="I952" s="23"/>
      <c r="J952" s="23"/>
    </row>
    <row r="953" spans="1:10" x14ac:dyDescent="0.2">
      <c r="A953" s="5"/>
      <c r="B953" s="5"/>
      <c r="C953" s="5"/>
      <c r="D953" s="5"/>
      <c r="E953" s="23"/>
      <c r="F953" s="23"/>
      <c r="G953" s="23"/>
      <c r="H953" s="23"/>
      <c r="I953" s="23"/>
      <c r="J953" s="23"/>
    </row>
    <row r="954" spans="1:10" x14ac:dyDescent="0.2">
      <c r="A954" s="5"/>
      <c r="B954" s="5"/>
      <c r="C954" s="5"/>
      <c r="D954" s="5"/>
      <c r="E954" s="23"/>
      <c r="F954" s="23"/>
      <c r="G954" s="23"/>
      <c r="H954" s="23"/>
      <c r="I954" s="23"/>
      <c r="J954" s="23"/>
    </row>
    <row r="955" spans="1:10" x14ac:dyDescent="0.2">
      <c r="A955" s="5"/>
      <c r="B955" s="5"/>
      <c r="C955" s="5"/>
      <c r="D955" s="5"/>
      <c r="E955" s="23"/>
      <c r="F955" s="23"/>
      <c r="G955" s="23"/>
      <c r="H955" s="23"/>
      <c r="I955" s="23"/>
      <c r="J955" s="23"/>
    </row>
    <row r="956" spans="1:10" x14ac:dyDescent="0.2">
      <c r="A956" s="5"/>
      <c r="B956" s="5"/>
      <c r="C956" s="5"/>
      <c r="D956" s="5"/>
      <c r="E956" s="23"/>
      <c r="F956" s="23"/>
      <c r="G956" s="23"/>
      <c r="H956" s="23"/>
      <c r="I956" s="23"/>
      <c r="J956" s="23"/>
    </row>
    <row r="957" spans="1:10" x14ac:dyDescent="0.2">
      <c r="A957" s="5"/>
      <c r="B957" s="5"/>
      <c r="C957" s="5"/>
      <c r="D957" s="5"/>
      <c r="E957" s="23"/>
      <c r="F957" s="23"/>
      <c r="G957" s="23"/>
      <c r="H957" s="23"/>
      <c r="I957" s="23"/>
      <c r="J957" s="23"/>
    </row>
    <row r="958" spans="1:10" x14ac:dyDescent="0.2">
      <c r="A958" s="5"/>
      <c r="B958" s="5"/>
      <c r="C958" s="5"/>
      <c r="D958" s="5"/>
      <c r="E958" s="23"/>
      <c r="F958" s="23"/>
      <c r="G958" s="23"/>
      <c r="H958" s="23"/>
      <c r="I958" s="23"/>
      <c r="J958" s="23"/>
    </row>
    <row r="959" spans="1:10" x14ac:dyDescent="0.2">
      <c r="A959" s="5"/>
      <c r="B959" s="5"/>
      <c r="C959" s="5"/>
      <c r="D959" s="5"/>
      <c r="E959" s="23"/>
      <c r="F959" s="23"/>
      <c r="G959" s="23"/>
      <c r="H959" s="23"/>
      <c r="I959" s="23"/>
      <c r="J959" s="23"/>
    </row>
    <row r="960" spans="1:10" x14ac:dyDescent="0.2">
      <c r="A960" s="5"/>
      <c r="B960" s="5"/>
      <c r="C960" s="5"/>
      <c r="D960" s="5"/>
      <c r="E960" s="23"/>
      <c r="F960" s="23"/>
      <c r="G960" s="23"/>
      <c r="H960" s="23"/>
      <c r="I960" s="23"/>
      <c r="J960" s="23"/>
    </row>
    <row r="961" spans="1:10" x14ac:dyDescent="0.2">
      <c r="A961" s="5"/>
      <c r="B961" s="5"/>
      <c r="C961" s="5"/>
      <c r="D961" s="5"/>
      <c r="E961" s="23"/>
      <c r="F961" s="23"/>
      <c r="G961" s="23"/>
      <c r="H961" s="23"/>
      <c r="I961" s="23"/>
      <c r="J961" s="23"/>
    </row>
    <row r="962" spans="1:10" x14ac:dyDescent="0.2">
      <c r="A962" s="5"/>
      <c r="B962" s="5"/>
      <c r="C962" s="5"/>
      <c r="D962" s="5"/>
      <c r="E962" s="23"/>
      <c r="F962" s="23"/>
      <c r="G962" s="23"/>
      <c r="H962" s="23"/>
      <c r="I962" s="23"/>
      <c r="J962" s="23"/>
    </row>
    <row r="963" spans="1:10" x14ac:dyDescent="0.2">
      <c r="A963" s="5"/>
      <c r="B963" s="5"/>
      <c r="C963" s="5"/>
      <c r="D963" s="5"/>
      <c r="E963" s="23"/>
      <c r="F963" s="23"/>
      <c r="G963" s="23"/>
      <c r="H963" s="23"/>
      <c r="I963" s="23"/>
      <c r="J963" s="23"/>
    </row>
    <row r="964" spans="1:10" x14ac:dyDescent="0.2">
      <c r="A964" s="5"/>
      <c r="B964" s="5"/>
      <c r="C964" s="5"/>
      <c r="D964" s="5"/>
      <c r="E964" s="23"/>
      <c r="F964" s="23"/>
      <c r="G964" s="23"/>
      <c r="H964" s="23"/>
      <c r="I964" s="23"/>
      <c r="J964" s="23"/>
    </row>
    <row r="965" spans="1:10" x14ac:dyDescent="0.2">
      <c r="A965" s="5"/>
      <c r="B965" s="5"/>
      <c r="C965" s="5"/>
      <c r="D965" s="5"/>
      <c r="E965" s="23"/>
      <c r="F965" s="23"/>
      <c r="G965" s="23"/>
      <c r="H965" s="23"/>
      <c r="I965" s="23"/>
      <c r="J965" s="23"/>
    </row>
    <row r="966" spans="1:10" x14ac:dyDescent="0.2">
      <c r="A966" s="5"/>
      <c r="B966" s="5"/>
      <c r="C966" s="5"/>
      <c r="D966" s="5"/>
      <c r="E966" s="23"/>
      <c r="F966" s="23"/>
      <c r="G966" s="23"/>
      <c r="H966" s="23"/>
      <c r="I966" s="23"/>
      <c r="J966" s="23"/>
    </row>
    <row r="967" spans="1:10" x14ac:dyDescent="0.2">
      <c r="A967" s="5"/>
      <c r="B967" s="5"/>
      <c r="C967" s="5"/>
      <c r="D967" s="5"/>
      <c r="E967" s="23"/>
      <c r="F967" s="23"/>
      <c r="G967" s="23"/>
      <c r="H967" s="23"/>
      <c r="I967" s="23"/>
      <c r="J967" s="23"/>
    </row>
    <row r="968" spans="1:10" x14ac:dyDescent="0.2">
      <c r="A968" s="5"/>
      <c r="B968" s="5"/>
      <c r="C968" s="5"/>
      <c r="D968" s="5"/>
      <c r="E968" s="23"/>
      <c r="F968" s="23"/>
      <c r="G968" s="23"/>
      <c r="H968" s="23"/>
      <c r="I968" s="23"/>
      <c r="J968" s="23"/>
    </row>
    <row r="969" spans="1:10" x14ac:dyDescent="0.2">
      <c r="A969" s="5"/>
      <c r="B969" s="5"/>
      <c r="C969" s="5"/>
      <c r="D969" s="5"/>
      <c r="E969" s="23"/>
      <c r="F969" s="23"/>
      <c r="G969" s="23"/>
      <c r="H969" s="23"/>
      <c r="I969" s="23"/>
      <c r="J969" s="23"/>
    </row>
    <row r="970" spans="1:10" x14ac:dyDescent="0.2">
      <c r="A970" s="5"/>
      <c r="B970" s="5"/>
      <c r="C970" s="5"/>
      <c r="D970" s="5"/>
      <c r="E970" s="23"/>
      <c r="F970" s="23"/>
      <c r="G970" s="23"/>
      <c r="H970" s="23"/>
      <c r="I970" s="23"/>
      <c r="J970" s="23"/>
    </row>
    <row r="971" spans="1:10" x14ac:dyDescent="0.2">
      <c r="A971" s="5"/>
      <c r="B971" s="5"/>
      <c r="C971" s="5"/>
      <c r="D971" s="5"/>
      <c r="E971" s="23"/>
      <c r="F971" s="23"/>
      <c r="G971" s="23"/>
      <c r="H971" s="23"/>
      <c r="I971" s="23"/>
      <c r="J971" s="23"/>
    </row>
    <row r="972" spans="1:10" x14ac:dyDescent="0.2">
      <c r="A972" s="5"/>
      <c r="B972" s="5"/>
      <c r="C972" s="5"/>
      <c r="D972" s="5"/>
      <c r="E972" s="23"/>
      <c r="F972" s="23"/>
      <c r="G972" s="23"/>
      <c r="H972" s="23"/>
      <c r="I972" s="23"/>
      <c r="J972" s="23"/>
    </row>
    <row r="973" spans="1:10" x14ac:dyDescent="0.2">
      <c r="A973" s="5"/>
      <c r="B973" s="5"/>
      <c r="C973" s="5"/>
      <c r="D973" s="5"/>
      <c r="E973" s="23"/>
      <c r="F973" s="23"/>
      <c r="G973" s="23"/>
      <c r="H973" s="23"/>
      <c r="I973" s="23"/>
      <c r="J973" s="23"/>
    </row>
    <row r="974" spans="1:10" x14ac:dyDescent="0.2">
      <c r="A974" s="5"/>
      <c r="B974" s="5"/>
      <c r="C974" s="5"/>
      <c r="D974" s="5"/>
      <c r="E974" s="23"/>
      <c r="F974" s="23"/>
      <c r="G974" s="23"/>
      <c r="H974" s="23"/>
      <c r="I974" s="23"/>
      <c r="J974" s="23"/>
    </row>
    <row r="975" spans="1:10" x14ac:dyDescent="0.2">
      <c r="A975" s="5"/>
      <c r="B975" s="5"/>
      <c r="C975" s="5"/>
      <c r="D975" s="5"/>
      <c r="E975" s="23"/>
      <c r="F975" s="23"/>
      <c r="G975" s="23"/>
      <c r="H975" s="23"/>
      <c r="I975" s="23"/>
      <c r="J975" s="23"/>
    </row>
    <row r="976" spans="1:10" x14ac:dyDescent="0.2">
      <c r="A976" s="5"/>
      <c r="B976" s="5"/>
      <c r="C976" s="5"/>
      <c r="D976" s="5"/>
      <c r="E976" s="23"/>
      <c r="F976" s="23"/>
      <c r="G976" s="23"/>
      <c r="H976" s="23"/>
      <c r="I976" s="23"/>
      <c r="J976" s="23"/>
    </row>
    <row r="977" spans="1:10" x14ac:dyDescent="0.2">
      <c r="A977" s="5"/>
      <c r="B977" s="5"/>
      <c r="C977" s="5"/>
      <c r="D977" s="5"/>
      <c r="E977" s="23"/>
      <c r="F977" s="23"/>
      <c r="G977" s="23"/>
      <c r="H977" s="23"/>
      <c r="I977" s="23"/>
      <c r="J977" s="23"/>
    </row>
    <row r="978" spans="1:10" x14ac:dyDescent="0.2">
      <c r="A978" s="5"/>
      <c r="B978" s="5"/>
      <c r="C978" s="5"/>
      <c r="D978" s="5"/>
      <c r="E978" s="23"/>
      <c r="F978" s="23"/>
      <c r="G978" s="23"/>
      <c r="H978" s="23"/>
      <c r="I978" s="23"/>
      <c r="J978" s="23"/>
    </row>
    <row r="979" spans="1:10" x14ac:dyDescent="0.2">
      <c r="A979" s="5"/>
      <c r="B979" s="5"/>
      <c r="C979" s="5"/>
      <c r="D979" s="5"/>
      <c r="E979" s="23"/>
      <c r="F979" s="23"/>
      <c r="G979" s="23"/>
      <c r="H979" s="23"/>
      <c r="I979" s="23"/>
      <c r="J979" s="23"/>
    </row>
    <row r="980" spans="1:10" x14ac:dyDescent="0.2">
      <c r="A980" s="5"/>
      <c r="B980" s="5"/>
      <c r="C980" s="5"/>
      <c r="D980" s="5"/>
      <c r="E980" s="23"/>
      <c r="F980" s="23"/>
      <c r="G980" s="23"/>
      <c r="H980" s="23"/>
      <c r="I980" s="23"/>
      <c r="J980" s="23"/>
    </row>
    <row r="981" spans="1:10" x14ac:dyDescent="0.2">
      <c r="A981" s="5"/>
      <c r="B981" s="5"/>
      <c r="C981" s="5"/>
      <c r="D981" s="5"/>
      <c r="E981" s="23"/>
      <c r="F981" s="23"/>
      <c r="G981" s="23"/>
      <c r="H981" s="23"/>
      <c r="I981" s="23"/>
      <c r="J981" s="23"/>
    </row>
    <row r="982" spans="1:10" x14ac:dyDescent="0.2">
      <c r="A982" s="5"/>
      <c r="B982" s="5"/>
      <c r="C982" s="5"/>
      <c r="D982" s="5"/>
      <c r="E982" s="23"/>
      <c r="F982" s="23"/>
      <c r="G982" s="23"/>
      <c r="H982" s="23"/>
      <c r="I982" s="23"/>
      <c r="J982" s="23"/>
    </row>
    <row r="983" spans="1:10" x14ac:dyDescent="0.2">
      <c r="A983" s="5"/>
      <c r="B983" s="5"/>
      <c r="C983" s="5"/>
      <c r="D983" s="5"/>
      <c r="E983" s="23"/>
      <c r="F983" s="23"/>
      <c r="G983" s="23"/>
      <c r="H983" s="23"/>
      <c r="I983" s="23"/>
      <c r="J983" s="23"/>
    </row>
    <row r="984" spans="1:10" x14ac:dyDescent="0.2">
      <c r="A984" s="5"/>
      <c r="B984" s="5"/>
      <c r="C984" s="5"/>
      <c r="D984" s="5"/>
      <c r="E984" s="23"/>
      <c r="F984" s="23"/>
      <c r="G984" s="23"/>
      <c r="H984" s="23"/>
      <c r="I984" s="23"/>
      <c r="J984" s="23"/>
    </row>
    <row r="985" spans="1:10" x14ac:dyDescent="0.2">
      <c r="A985" s="5"/>
      <c r="B985" s="5"/>
      <c r="C985" s="5"/>
      <c r="D985" s="5"/>
      <c r="E985" s="23"/>
      <c r="F985" s="23"/>
      <c r="G985" s="23"/>
      <c r="H985" s="23"/>
      <c r="I985" s="23"/>
      <c r="J985" s="23"/>
    </row>
    <row r="986" spans="1:10" x14ac:dyDescent="0.2">
      <c r="A986" s="5"/>
      <c r="B986" s="5"/>
      <c r="C986" s="5"/>
      <c r="D986" s="5"/>
      <c r="E986" s="23"/>
      <c r="F986" s="23"/>
      <c r="G986" s="23"/>
      <c r="H986" s="23"/>
      <c r="I986" s="23"/>
      <c r="J986" s="23"/>
    </row>
    <row r="987" spans="1:10" x14ac:dyDescent="0.2">
      <c r="A987" s="5"/>
      <c r="B987" s="5"/>
      <c r="C987" s="5"/>
      <c r="D987" s="5"/>
      <c r="E987" s="23"/>
      <c r="F987" s="23"/>
      <c r="G987" s="23"/>
      <c r="H987" s="23"/>
      <c r="I987" s="23"/>
      <c r="J987" s="23"/>
    </row>
    <row r="988" spans="1:10" x14ac:dyDescent="0.2">
      <c r="A988" s="5"/>
      <c r="B988" s="5"/>
      <c r="C988" s="5"/>
      <c r="D988" s="5"/>
      <c r="E988" s="23"/>
      <c r="F988" s="23"/>
      <c r="G988" s="23"/>
      <c r="H988" s="23"/>
      <c r="I988" s="23"/>
      <c r="J988" s="23"/>
    </row>
    <row r="989" spans="1:10" x14ac:dyDescent="0.2">
      <c r="A989" s="5"/>
      <c r="B989" s="5"/>
      <c r="C989" s="5"/>
      <c r="D989" s="5"/>
      <c r="E989" s="23"/>
      <c r="F989" s="23"/>
      <c r="G989" s="23"/>
      <c r="H989" s="23"/>
      <c r="I989" s="23"/>
      <c r="J989" s="23"/>
    </row>
    <row r="990" spans="1:10" x14ac:dyDescent="0.2">
      <c r="A990" s="5"/>
      <c r="B990" s="5"/>
      <c r="C990" s="5"/>
      <c r="D990" s="5"/>
      <c r="E990" s="23"/>
      <c r="F990" s="23"/>
      <c r="G990" s="23"/>
      <c r="H990" s="23"/>
      <c r="I990" s="23"/>
      <c r="J990" s="23"/>
    </row>
    <row r="991" spans="1:10" x14ac:dyDescent="0.2">
      <c r="A991" s="5"/>
      <c r="B991" s="5"/>
      <c r="C991" s="5"/>
      <c r="D991" s="5"/>
      <c r="E991" s="23"/>
      <c r="F991" s="23"/>
      <c r="G991" s="23"/>
      <c r="H991" s="23"/>
      <c r="I991" s="23"/>
      <c r="J991" s="23"/>
    </row>
    <row r="992" spans="1:10" x14ac:dyDescent="0.2">
      <c r="A992" s="5"/>
      <c r="B992" s="5"/>
      <c r="C992" s="5"/>
      <c r="D992" s="5"/>
      <c r="E992" s="23"/>
      <c r="F992" s="23"/>
      <c r="G992" s="23"/>
      <c r="H992" s="23"/>
      <c r="I992" s="23"/>
      <c r="J992" s="23"/>
    </row>
    <row r="993" spans="1:10" x14ac:dyDescent="0.2">
      <c r="A993" s="5"/>
      <c r="B993" s="5"/>
      <c r="C993" s="5"/>
      <c r="D993" s="5"/>
      <c r="E993" s="23"/>
      <c r="F993" s="23"/>
      <c r="G993" s="23"/>
      <c r="H993" s="23"/>
      <c r="I993" s="23"/>
      <c r="J993" s="23"/>
    </row>
    <row r="994" spans="1:10" x14ac:dyDescent="0.2">
      <c r="A994" s="5"/>
      <c r="B994" s="5"/>
      <c r="C994" s="5"/>
      <c r="D994" s="5"/>
      <c r="E994" s="23"/>
      <c r="F994" s="23"/>
      <c r="G994" s="23"/>
      <c r="H994" s="23"/>
      <c r="I994" s="23"/>
      <c r="J994" s="23"/>
    </row>
    <row r="995" spans="1:10" x14ac:dyDescent="0.2">
      <c r="A995" s="5"/>
      <c r="B995" s="5"/>
      <c r="C995" s="5"/>
      <c r="D995" s="5"/>
      <c r="E995" s="23"/>
      <c r="F995" s="23"/>
      <c r="G995" s="23"/>
      <c r="H995" s="23"/>
      <c r="I995" s="23"/>
      <c r="J995" s="23"/>
    </row>
    <row r="996" spans="1:10" x14ac:dyDescent="0.2">
      <c r="A996" s="5"/>
      <c r="B996" s="5"/>
      <c r="C996" s="5"/>
      <c r="D996" s="5"/>
      <c r="E996" s="23"/>
      <c r="F996" s="23"/>
      <c r="G996" s="23"/>
      <c r="H996" s="23"/>
      <c r="I996" s="23"/>
      <c r="J996" s="23"/>
    </row>
    <row r="997" spans="1:10" x14ac:dyDescent="0.2">
      <c r="A997" s="5"/>
      <c r="B997" s="5"/>
      <c r="C997" s="5"/>
      <c r="D997" s="5"/>
      <c r="E997" s="23"/>
      <c r="F997" s="23"/>
      <c r="G997" s="23"/>
      <c r="H997" s="23"/>
      <c r="I997" s="23"/>
      <c r="J997" s="23"/>
    </row>
    <row r="998" spans="1:10" x14ac:dyDescent="0.2">
      <c r="A998" s="5"/>
      <c r="B998" s="5"/>
      <c r="C998" s="5"/>
      <c r="D998" s="5"/>
      <c r="E998" s="23"/>
      <c r="F998" s="23"/>
      <c r="G998" s="23"/>
      <c r="H998" s="23"/>
      <c r="I998" s="23"/>
      <c r="J998" s="23"/>
    </row>
    <row r="999" spans="1:10" x14ac:dyDescent="0.2">
      <c r="A999" s="5"/>
      <c r="B999" s="5"/>
      <c r="C999" s="5"/>
      <c r="D999" s="5"/>
      <c r="E999" s="23"/>
      <c r="F999" s="23"/>
      <c r="G999" s="23"/>
      <c r="H999" s="23"/>
      <c r="I999" s="23"/>
      <c r="J999" s="23"/>
    </row>
    <row r="1000" spans="1:10" x14ac:dyDescent="0.2">
      <c r="A1000" s="5"/>
      <c r="B1000" s="5"/>
      <c r="C1000" s="5"/>
      <c r="D1000" s="5"/>
      <c r="E1000" s="23"/>
      <c r="F1000" s="23"/>
      <c r="G1000" s="23"/>
      <c r="H1000" s="23"/>
      <c r="I1000" s="23"/>
      <c r="J1000" s="23"/>
    </row>
    <row r="1001" spans="1:10" x14ac:dyDescent="0.2">
      <c r="A1001" s="5"/>
      <c r="B1001" s="5"/>
      <c r="C1001" s="5"/>
      <c r="D1001" s="5"/>
      <c r="E1001" s="23"/>
      <c r="F1001" s="23"/>
      <c r="G1001" s="23"/>
      <c r="H1001" s="23"/>
      <c r="I1001" s="23"/>
      <c r="J1001" s="23"/>
    </row>
    <row r="1002" spans="1:10" x14ac:dyDescent="0.2">
      <c r="A1002" s="5"/>
      <c r="B1002" s="5"/>
      <c r="C1002" s="5"/>
      <c r="D1002" s="5"/>
      <c r="E1002" s="23"/>
      <c r="F1002" s="23"/>
      <c r="G1002" s="23"/>
      <c r="H1002" s="23"/>
      <c r="I1002" s="23"/>
      <c r="J1002" s="23"/>
    </row>
    <row r="1003" spans="1:10" x14ac:dyDescent="0.2">
      <c r="A1003" s="5"/>
      <c r="B1003" s="5"/>
      <c r="C1003" s="5"/>
      <c r="D1003" s="5"/>
      <c r="E1003" s="23"/>
      <c r="F1003" s="23"/>
      <c r="G1003" s="23"/>
      <c r="H1003" s="23"/>
      <c r="I1003" s="23"/>
      <c r="J1003" s="23"/>
    </row>
    <row r="1004" spans="1:10" x14ac:dyDescent="0.2">
      <c r="A1004" s="5"/>
      <c r="B1004" s="5"/>
      <c r="C1004" s="5"/>
      <c r="D1004" s="5"/>
      <c r="E1004" s="23"/>
      <c r="F1004" s="23"/>
      <c r="G1004" s="23"/>
      <c r="H1004" s="23"/>
      <c r="I1004" s="23"/>
      <c r="J1004" s="23"/>
    </row>
    <row r="1005" spans="1:10" x14ac:dyDescent="0.2">
      <c r="A1005" s="5"/>
      <c r="B1005" s="5"/>
      <c r="C1005" s="5"/>
      <c r="D1005" s="5"/>
      <c r="E1005" s="23"/>
      <c r="F1005" s="23"/>
      <c r="G1005" s="23"/>
      <c r="H1005" s="23"/>
      <c r="I1005" s="23"/>
      <c r="J1005" s="23"/>
    </row>
    <row r="1006" spans="1:10" x14ac:dyDescent="0.2">
      <c r="A1006" s="5"/>
      <c r="B1006" s="5"/>
      <c r="C1006" s="5"/>
      <c r="D1006" s="5"/>
      <c r="E1006" s="23"/>
      <c r="F1006" s="23"/>
      <c r="G1006" s="23"/>
      <c r="H1006" s="23"/>
      <c r="I1006" s="23"/>
      <c r="J1006" s="23"/>
    </row>
    <row r="1007" spans="1:10" x14ac:dyDescent="0.2">
      <c r="A1007" s="5"/>
      <c r="B1007" s="5"/>
      <c r="C1007" s="5"/>
      <c r="D1007" s="5"/>
      <c r="E1007" s="23"/>
      <c r="F1007" s="23"/>
      <c r="G1007" s="23"/>
      <c r="H1007" s="23"/>
      <c r="I1007" s="23"/>
      <c r="J1007" s="23"/>
    </row>
    <row r="1008" spans="1:10" x14ac:dyDescent="0.2">
      <c r="A1008" s="5"/>
      <c r="B1008" s="5"/>
      <c r="C1008" s="5"/>
      <c r="D1008" s="5"/>
      <c r="E1008" s="23"/>
      <c r="F1008" s="23"/>
      <c r="G1008" s="23"/>
      <c r="H1008" s="23"/>
      <c r="I1008" s="23"/>
      <c r="J1008" s="23"/>
    </row>
    <row r="1009" spans="1:10" x14ac:dyDescent="0.2">
      <c r="A1009" s="5"/>
      <c r="B1009" s="5"/>
      <c r="C1009" s="5"/>
      <c r="D1009" s="5"/>
      <c r="E1009" s="23"/>
      <c r="F1009" s="23"/>
      <c r="G1009" s="23"/>
      <c r="H1009" s="23"/>
      <c r="I1009" s="23"/>
      <c r="J1009" s="23"/>
    </row>
    <row r="1010" spans="1:10" x14ac:dyDescent="0.2">
      <c r="A1010" s="5"/>
      <c r="B1010" s="5"/>
      <c r="C1010" s="5"/>
      <c r="D1010" s="5"/>
      <c r="E1010" s="23"/>
      <c r="F1010" s="23"/>
      <c r="G1010" s="23"/>
      <c r="H1010" s="23"/>
      <c r="I1010" s="23"/>
      <c r="J1010" s="23"/>
    </row>
    <row r="1011" spans="1:10" x14ac:dyDescent="0.2">
      <c r="A1011" s="5"/>
      <c r="B1011" s="5"/>
      <c r="C1011" s="5"/>
      <c r="D1011" s="5"/>
      <c r="E1011" s="23"/>
      <c r="F1011" s="23"/>
      <c r="G1011" s="23"/>
      <c r="H1011" s="23"/>
      <c r="I1011" s="23"/>
      <c r="J1011" s="23"/>
    </row>
    <row r="1012" spans="1:10" x14ac:dyDescent="0.2">
      <c r="A1012" s="5"/>
      <c r="B1012" s="5"/>
      <c r="C1012" s="5"/>
      <c r="D1012" s="5"/>
      <c r="E1012" s="23"/>
      <c r="F1012" s="23"/>
      <c r="G1012" s="23"/>
      <c r="H1012" s="23"/>
      <c r="I1012" s="23"/>
      <c r="J1012" s="23"/>
    </row>
    <row r="1013" spans="1:10" x14ac:dyDescent="0.2">
      <c r="A1013" s="5"/>
      <c r="B1013" s="5"/>
      <c r="C1013" s="5"/>
      <c r="D1013" s="5"/>
      <c r="E1013" s="23"/>
      <c r="F1013" s="23"/>
      <c r="G1013" s="23"/>
      <c r="H1013" s="23"/>
      <c r="I1013" s="23"/>
      <c r="J1013" s="23"/>
    </row>
    <row r="1014" spans="1:10" x14ac:dyDescent="0.2">
      <c r="A1014" s="5"/>
      <c r="B1014" s="5"/>
      <c r="C1014" s="5"/>
      <c r="D1014" s="5"/>
      <c r="E1014" s="23"/>
      <c r="F1014" s="23"/>
      <c r="G1014" s="23"/>
      <c r="H1014" s="23"/>
      <c r="I1014" s="23"/>
      <c r="J1014" s="23"/>
    </row>
    <row r="1015" spans="1:10" x14ac:dyDescent="0.2">
      <c r="A1015" s="5"/>
      <c r="B1015" s="5"/>
      <c r="C1015" s="5"/>
      <c r="D1015" s="5"/>
      <c r="E1015" s="23"/>
      <c r="F1015" s="23"/>
      <c r="G1015" s="23"/>
      <c r="H1015" s="23"/>
      <c r="I1015" s="23"/>
      <c r="J1015" s="23"/>
    </row>
    <row r="1016" spans="1:10" x14ac:dyDescent="0.2">
      <c r="A1016" s="5"/>
      <c r="B1016" s="5"/>
      <c r="C1016" s="5"/>
      <c r="D1016" s="5"/>
      <c r="E1016" s="23"/>
      <c r="F1016" s="23"/>
      <c r="G1016" s="23"/>
      <c r="H1016" s="23"/>
      <c r="I1016" s="23"/>
      <c r="J1016" s="23"/>
    </row>
    <row r="1017" spans="1:10" x14ac:dyDescent="0.2">
      <c r="A1017" s="5"/>
      <c r="B1017" s="5"/>
      <c r="C1017" s="5"/>
      <c r="D1017" s="5"/>
      <c r="E1017" s="23"/>
      <c r="F1017" s="23"/>
      <c r="G1017" s="23"/>
      <c r="H1017" s="23"/>
      <c r="I1017" s="23"/>
      <c r="J1017" s="23"/>
    </row>
    <row r="1018" spans="1:10" x14ac:dyDescent="0.2">
      <c r="A1018" s="5"/>
      <c r="B1018" s="5"/>
      <c r="C1018" s="5"/>
      <c r="D1018" s="5"/>
      <c r="E1018" s="23"/>
      <c r="F1018" s="23"/>
      <c r="G1018" s="23"/>
      <c r="H1018" s="23"/>
      <c r="I1018" s="23"/>
      <c r="J1018" s="23"/>
    </row>
    <row r="1019" spans="1:10" x14ac:dyDescent="0.2">
      <c r="A1019" s="5"/>
      <c r="B1019" s="5"/>
      <c r="C1019" s="5"/>
      <c r="D1019" s="5"/>
      <c r="E1019" s="23"/>
      <c r="F1019" s="23"/>
      <c r="G1019" s="23"/>
      <c r="H1019" s="23"/>
      <c r="I1019" s="23"/>
      <c r="J1019" s="23"/>
    </row>
    <row r="1020" spans="1:10" x14ac:dyDescent="0.2">
      <c r="A1020" s="5"/>
      <c r="B1020" s="5"/>
      <c r="C1020" s="5"/>
      <c r="D1020" s="5"/>
      <c r="E1020" s="23"/>
      <c r="F1020" s="23"/>
      <c r="G1020" s="23"/>
      <c r="H1020" s="23"/>
      <c r="I1020" s="23"/>
      <c r="J1020" s="23"/>
    </row>
    <row r="1021" spans="1:10" x14ac:dyDescent="0.2">
      <c r="A1021" s="5"/>
      <c r="B1021" s="5"/>
      <c r="C1021" s="5"/>
      <c r="D1021" s="5"/>
      <c r="E1021" s="23"/>
      <c r="F1021" s="23"/>
      <c r="G1021" s="23"/>
      <c r="H1021" s="23"/>
      <c r="I1021" s="23"/>
      <c r="J1021" s="23"/>
    </row>
    <row r="1022" spans="1:10" x14ac:dyDescent="0.2">
      <c r="A1022" s="5"/>
      <c r="B1022" s="5"/>
      <c r="C1022" s="5"/>
      <c r="D1022" s="5"/>
      <c r="E1022" s="23"/>
      <c r="F1022" s="23"/>
      <c r="G1022" s="23"/>
      <c r="H1022" s="23"/>
      <c r="I1022" s="23"/>
      <c r="J1022" s="23"/>
    </row>
    <row r="1023" spans="1:10" x14ac:dyDescent="0.2">
      <c r="A1023" s="5"/>
      <c r="B1023" s="5"/>
      <c r="C1023" s="5"/>
      <c r="D1023" s="5"/>
      <c r="E1023" s="23"/>
      <c r="F1023" s="23"/>
      <c r="G1023" s="23"/>
      <c r="H1023" s="23"/>
      <c r="I1023" s="23"/>
      <c r="J1023" s="23"/>
    </row>
    <row r="1024" spans="1:10" x14ac:dyDescent="0.2">
      <c r="A1024" s="5"/>
      <c r="B1024" s="5"/>
      <c r="C1024" s="5"/>
      <c r="D1024" s="5"/>
      <c r="E1024" s="23"/>
      <c r="F1024" s="23"/>
      <c r="G1024" s="23"/>
      <c r="H1024" s="23"/>
      <c r="I1024" s="23"/>
      <c r="J1024" s="23"/>
    </row>
    <row r="1025" spans="1:10" x14ac:dyDescent="0.2">
      <c r="A1025" s="5"/>
      <c r="B1025" s="5"/>
      <c r="C1025" s="5"/>
      <c r="D1025" s="5"/>
      <c r="E1025" s="23"/>
      <c r="F1025" s="23"/>
      <c r="G1025" s="23"/>
      <c r="H1025" s="23"/>
      <c r="I1025" s="23"/>
      <c r="J1025" s="23"/>
    </row>
    <row r="1026" spans="1:10" x14ac:dyDescent="0.2">
      <c r="A1026" s="5"/>
      <c r="B1026" s="5"/>
      <c r="C1026" s="5"/>
      <c r="D1026" s="5"/>
      <c r="E1026" s="23"/>
      <c r="F1026" s="23"/>
      <c r="G1026" s="23"/>
      <c r="H1026" s="23"/>
      <c r="I1026" s="23"/>
      <c r="J1026" s="23"/>
    </row>
    <row r="1027" spans="1:10" x14ac:dyDescent="0.2">
      <c r="A1027" s="5"/>
      <c r="B1027" s="5"/>
      <c r="C1027" s="5"/>
      <c r="D1027" s="5"/>
      <c r="E1027" s="23"/>
      <c r="F1027" s="23"/>
      <c r="G1027" s="23"/>
      <c r="H1027" s="23"/>
      <c r="I1027" s="23"/>
      <c r="J1027" s="23"/>
    </row>
    <row r="1028" spans="1:10" x14ac:dyDescent="0.2">
      <c r="A1028" s="5"/>
      <c r="B1028" s="5"/>
      <c r="C1028" s="5"/>
      <c r="D1028" s="5"/>
      <c r="E1028" s="23"/>
      <c r="F1028" s="23"/>
      <c r="G1028" s="23"/>
      <c r="H1028" s="23"/>
      <c r="I1028" s="23"/>
      <c r="J1028" s="23"/>
    </row>
    <row r="1029" spans="1:10" x14ac:dyDescent="0.2">
      <c r="A1029" s="5"/>
      <c r="B1029" s="5"/>
      <c r="C1029" s="5"/>
      <c r="D1029" s="5"/>
      <c r="E1029" s="23"/>
      <c r="F1029" s="23"/>
      <c r="G1029" s="23"/>
      <c r="H1029" s="23"/>
      <c r="I1029" s="23"/>
      <c r="J1029" s="23"/>
    </row>
    <row r="1030" spans="1:10" x14ac:dyDescent="0.2">
      <c r="A1030" s="5"/>
      <c r="B1030" s="5"/>
      <c r="C1030" s="5"/>
      <c r="D1030" s="5"/>
      <c r="E1030" s="23"/>
      <c r="F1030" s="23"/>
      <c r="G1030" s="23"/>
      <c r="H1030" s="23"/>
      <c r="I1030" s="23"/>
      <c r="J1030" s="23"/>
    </row>
    <row r="1031" spans="1:10" x14ac:dyDescent="0.2">
      <c r="A1031" s="5"/>
      <c r="B1031" s="5"/>
      <c r="C1031" s="5"/>
      <c r="D1031" s="5"/>
      <c r="E1031" s="23"/>
      <c r="F1031" s="23"/>
      <c r="G1031" s="23"/>
      <c r="H1031" s="23"/>
      <c r="I1031" s="23"/>
      <c r="J1031" s="23"/>
    </row>
    <row r="1032" spans="1:10" x14ac:dyDescent="0.2">
      <c r="A1032" s="5"/>
      <c r="B1032" s="5"/>
      <c r="C1032" s="5"/>
      <c r="D1032" s="5"/>
      <c r="E1032" s="23"/>
      <c r="F1032" s="23"/>
      <c r="G1032" s="23"/>
      <c r="H1032" s="23"/>
      <c r="I1032" s="23"/>
      <c r="J1032" s="23"/>
    </row>
    <row r="1033" spans="1:10" x14ac:dyDescent="0.2">
      <c r="A1033" s="5"/>
      <c r="B1033" s="5"/>
      <c r="C1033" s="5"/>
      <c r="D1033" s="5"/>
      <c r="E1033" s="23"/>
      <c r="F1033" s="23"/>
      <c r="G1033" s="23"/>
      <c r="H1033" s="23"/>
      <c r="I1033" s="23"/>
      <c r="J1033" s="23"/>
    </row>
    <row r="1034" spans="1:10" x14ac:dyDescent="0.2">
      <c r="A1034" s="5"/>
      <c r="B1034" s="5"/>
      <c r="C1034" s="5"/>
      <c r="D1034" s="5"/>
      <c r="E1034" s="23"/>
      <c r="F1034" s="23"/>
      <c r="G1034" s="23"/>
      <c r="H1034" s="23"/>
      <c r="I1034" s="23"/>
      <c r="J1034" s="23"/>
    </row>
    <row r="1035" spans="1:10" x14ac:dyDescent="0.2">
      <c r="A1035" s="5"/>
      <c r="B1035" s="5"/>
      <c r="C1035" s="5"/>
      <c r="D1035" s="5"/>
      <c r="E1035" s="23"/>
      <c r="F1035" s="23"/>
      <c r="G1035" s="23"/>
      <c r="H1035" s="23"/>
      <c r="I1035" s="23"/>
      <c r="J1035" s="23"/>
    </row>
    <row r="1036" spans="1:10" x14ac:dyDescent="0.2">
      <c r="A1036" s="5"/>
      <c r="B1036" s="5"/>
      <c r="C1036" s="5"/>
      <c r="D1036" s="5"/>
      <c r="E1036" s="23"/>
      <c r="F1036" s="23"/>
      <c r="G1036" s="23"/>
      <c r="H1036" s="23"/>
      <c r="I1036" s="23"/>
      <c r="J1036" s="23"/>
    </row>
    <row r="1037" spans="1:10" x14ac:dyDescent="0.2">
      <c r="A1037" s="5"/>
      <c r="B1037" s="5"/>
      <c r="C1037" s="5"/>
      <c r="D1037" s="5"/>
      <c r="E1037" s="23"/>
      <c r="F1037" s="23"/>
      <c r="G1037" s="23"/>
      <c r="H1037" s="23"/>
      <c r="I1037" s="23"/>
      <c r="J1037" s="23"/>
    </row>
    <row r="1038" spans="1:10" x14ac:dyDescent="0.2">
      <c r="A1038" s="5"/>
      <c r="B1038" s="5"/>
      <c r="C1038" s="5"/>
      <c r="D1038" s="5"/>
      <c r="E1038" s="23"/>
      <c r="F1038" s="23"/>
      <c r="G1038" s="23"/>
      <c r="H1038" s="23"/>
      <c r="I1038" s="23"/>
      <c r="J1038" s="23"/>
    </row>
    <row r="1039" spans="1:10" x14ac:dyDescent="0.2">
      <c r="A1039" s="5"/>
      <c r="B1039" s="5"/>
      <c r="C1039" s="5"/>
      <c r="D1039" s="5"/>
      <c r="E1039" s="23"/>
      <c r="F1039" s="23"/>
      <c r="G1039" s="23"/>
      <c r="H1039" s="23"/>
      <c r="I1039" s="23"/>
      <c r="J1039" s="23"/>
    </row>
    <row r="1040" spans="1:10" x14ac:dyDescent="0.2">
      <c r="A1040" s="5"/>
      <c r="B1040" s="5"/>
      <c r="C1040" s="5"/>
      <c r="D1040" s="5"/>
      <c r="E1040" s="23"/>
      <c r="F1040" s="23"/>
      <c r="G1040" s="23"/>
      <c r="H1040" s="23"/>
      <c r="I1040" s="23"/>
      <c r="J1040" s="23"/>
    </row>
    <row r="1041" spans="1:10" x14ac:dyDescent="0.2">
      <c r="A1041" s="5"/>
      <c r="B1041" s="5"/>
      <c r="C1041" s="5"/>
      <c r="D1041" s="5"/>
      <c r="E1041" s="23"/>
      <c r="F1041" s="23"/>
      <c r="G1041" s="23"/>
      <c r="H1041" s="23"/>
      <c r="I1041" s="23"/>
      <c r="J1041" s="23"/>
    </row>
    <row r="1042" spans="1:10" x14ac:dyDescent="0.2">
      <c r="A1042" s="5"/>
      <c r="B1042" s="5"/>
      <c r="C1042" s="5"/>
      <c r="D1042" s="5"/>
      <c r="E1042" s="23"/>
      <c r="F1042" s="23"/>
      <c r="G1042" s="23"/>
      <c r="H1042" s="23"/>
      <c r="I1042" s="23"/>
      <c r="J1042" s="23"/>
    </row>
    <row r="1043" spans="1:10" x14ac:dyDescent="0.2">
      <c r="A1043" s="5"/>
      <c r="B1043" s="5"/>
      <c r="C1043" s="5"/>
      <c r="D1043" s="5"/>
      <c r="E1043" s="23"/>
      <c r="F1043" s="23"/>
      <c r="G1043" s="23"/>
      <c r="H1043" s="23"/>
      <c r="I1043" s="23"/>
      <c r="J1043" s="23"/>
    </row>
    <row r="1044" spans="1:10" x14ac:dyDescent="0.2">
      <c r="A1044" s="5"/>
      <c r="B1044" s="5"/>
      <c r="C1044" s="5"/>
      <c r="D1044" s="5"/>
      <c r="E1044" s="23"/>
      <c r="F1044" s="23"/>
      <c r="G1044" s="23"/>
      <c r="H1044" s="23"/>
      <c r="I1044" s="23"/>
      <c r="J1044" s="23"/>
    </row>
    <row r="1045" spans="1:10" x14ac:dyDescent="0.2">
      <c r="A1045" s="5"/>
      <c r="B1045" s="5"/>
      <c r="C1045" s="5"/>
      <c r="D1045" s="5"/>
      <c r="E1045" s="23"/>
      <c r="F1045" s="23"/>
      <c r="G1045" s="23"/>
      <c r="H1045" s="23"/>
      <c r="I1045" s="23"/>
      <c r="J1045" s="23"/>
    </row>
    <row r="1046" spans="1:10" x14ac:dyDescent="0.2">
      <c r="A1046" s="5"/>
      <c r="B1046" s="5"/>
      <c r="C1046" s="5"/>
      <c r="D1046" s="5"/>
      <c r="E1046" s="23"/>
      <c r="F1046" s="23"/>
      <c r="G1046" s="23"/>
      <c r="H1046" s="23"/>
      <c r="I1046" s="23"/>
      <c r="J1046" s="23"/>
    </row>
    <row r="1047" spans="1:10" x14ac:dyDescent="0.2">
      <c r="A1047" s="5"/>
      <c r="B1047" s="5"/>
      <c r="C1047" s="5"/>
      <c r="D1047" s="5"/>
      <c r="E1047" s="23"/>
      <c r="F1047" s="23"/>
      <c r="G1047" s="23"/>
      <c r="H1047" s="23"/>
      <c r="I1047" s="23"/>
      <c r="J1047" s="23"/>
    </row>
    <row r="1048" spans="1:10" x14ac:dyDescent="0.2">
      <c r="A1048" s="5"/>
      <c r="B1048" s="5"/>
      <c r="C1048" s="5"/>
      <c r="D1048" s="5"/>
      <c r="E1048" s="23"/>
      <c r="F1048" s="23"/>
      <c r="G1048" s="23"/>
      <c r="H1048" s="23"/>
      <c r="I1048" s="23"/>
      <c r="J1048" s="23"/>
    </row>
    <row r="1049" spans="1:10" x14ac:dyDescent="0.2">
      <c r="A1049" s="5"/>
      <c r="B1049" s="5"/>
      <c r="C1049" s="5"/>
      <c r="D1049" s="5"/>
      <c r="E1049" s="23"/>
      <c r="F1049" s="23"/>
      <c r="G1049" s="23"/>
      <c r="H1049" s="23"/>
      <c r="I1049" s="23"/>
      <c r="J1049" s="23"/>
    </row>
    <row r="1050" spans="1:10" x14ac:dyDescent="0.2">
      <c r="A1050" s="5"/>
      <c r="B1050" s="5"/>
      <c r="C1050" s="5"/>
      <c r="D1050" s="5"/>
      <c r="E1050" s="23"/>
      <c r="F1050" s="23"/>
      <c r="G1050" s="23"/>
      <c r="H1050" s="23"/>
      <c r="I1050" s="23"/>
      <c r="J1050" s="23"/>
    </row>
    <row r="1051" spans="1:10" x14ac:dyDescent="0.2">
      <c r="A1051" s="5"/>
      <c r="B1051" s="5"/>
      <c r="C1051" s="5"/>
      <c r="D1051" s="5"/>
      <c r="E1051" s="23"/>
      <c r="F1051" s="23"/>
      <c r="G1051" s="23"/>
      <c r="H1051" s="23"/>
      <c r="I1051" s="23"/>
      <c r="J1051" s="23"/>
    </row>
    <row r="1052" spans="1:10" x14ac:dyDescent="0.2">
      <c r="A1052" s="5"/>
      <c r="B1052" s="5"/>
      <c r="C1052" s="5"/>
      <c r="D1052" s="5"/>
      <c r="E1052" s="23"/>
      <c r="F1052" s="23"/>
      <c r="G1052" s="23"/>
      <c r="H1052" s="23"/>
      <c r="I1052" s="23"/>
      <c r="J1052" s="23"/>
    </row>
    <row r="1053" spans="1:10" x14ac:dyDescent="0.2">
      <c r="A1053" s="5"/>
      <c r="B1053" s="5"/>
      <c r="C1053" s="5"/>
      <c r="D1053" s="5"/>
      <c r="E1053" s="23"/>
      <c r="F1053" s="23"/>
      <c r="G1053" s="23"/>
      <c r="H1053" s="23"/>
      <c r="I1053" s="23"/>
      <c r="J1053" s="23"/>
    </row>
    <row r="1054" spans="1:10" x14ac:dyDescent="0.2">
      <c r="A1054" s="5"/>
      <c r="B1054" s="5"/>
      <c r="C1054" s="5"/>
      <c r="D1054" s="5"/>
      <c r="E1054" s="23"/>
      <c r="F1054" s="23"/>
      <c r="G1054" s="23"/>
      <c r="H1054" s="23"/>
      <c r="I1054" s="23"/>
      <c r="J1054" s="23"/>
    </row>
    <row r="1055" spans="1:10" x14ac:dyDescent="0.2">
      <c r="A1055" s="5"/>
      <c r="B1055" s="5"/>
      <c r="C1055" s="5"/>
      <c r="D1055" s="5"/>
      <c r="E1055" s="23"/>
      <c r="F1055" s="23"/>
      <c r="G1055" s="23"/>
      <c r="H1055" s="23"/>
      <c r="I1055" s="23"/>
      <c r="J1055" s="23"/>
    </row>
    <row r="1056" spans="1:10" x14ac:dyDescent="0.2">
      <c r="A1056" s="5"/>
      <c r="B1056" s="5"/>
      <c r="C1056" s="5"/>
      <c r="D1056" s="5"/>
      <c r="E1056" s="23"/>
      <c r="F1056" s="23"/>
      <c r="G1056" s="23"/>
      <c r="H1056" s="23"/>
      <c r="I1056" s="23"/>
      <c r="J1056" s="23"/>
    </row>
    <row r="1057" spans="1:10" x14ac:dyDescent="0.2">
      <c r="A1057" s="5"/>
      <c r="B1057" s="5"/>
      <c r="C1057" s="5"/>
      <c r="D1057" s="5"/>
      <c r="E1057" s="23"/>
      <c r="F1057" s="23"/>
      <c r="G1057" s="23"/>
      <c r="H1057" s="23"/>
      <c r="I1057" s="23"/>
      <c r="J1057" s="23"/>
    </row>
    <row r="1058" spans="1:10" x14ac:dyDescent="0.2">
      <c r="A1058" s="5"/>
      <c r="B1058" s="5"/>
      <c r="C1058" s="5"/>
      <c r="D1058" s="5"/>
      <c r="E1058" s="23"/>
      <c r="F1058" s="23"/>
      <c r="G1058" s="23"/>
      <c r="H1058" s="23"/>
      <c r="I1058" s="23"/>
      <c r="J1058" s="23"/>
    </row>
    <row r="1059" spans="1:10" x14ac:dyDescent="0.2">
      <c r="A1059" s="5"/>
      <c r="B1059" s="5"/>
      <c r="C1059" s="5"/>
      <c r="D1059" s="5"/>
      <c r="E1059" s="23"/>
      <c r="F1059" s="23"/>
      <c r="G1059" s="23"/>
      <c r="H1059" s="23"/>
      <c r="I1059" s="23"/>
      <c r="J1059" s="23"/>
    </row>
    <row r="1060" spans="1:10" x14ac:dyDescent="0.2">
      <c r="A1060" s="5"/>
      <c r="B1060" s="5"/>
      <c r="C1060" s="5"/>
      <c r="D1060" s="5"/>
      <c r="E1060" s="23"/>
      <c r="F1060" s="23"/>
      <c r="G1060" s="23"/>
      <c r="H1060" s="23"/>
      <c r="I1060" s="23"/>
      <c r="J1060" s="23"/>
    </row>
    <row r="1061" spans="1:10" x14ac:dyDescent="0.2">
      <c r="A1061" s="5"/>
      <c r="B1061" s="5"/>
      <c r="C1061" s="5"/>
      <c r="D1061" s="5"/>
      <c r="E1061" s="23"/>
      <c r="F1061" s="23"/>
      <c r="G1061" s="23"/>
      <c r="H1061" s="23"/>
      <c r="I1061" s="23"/>
      <c r="J1061" s="23"/>
    </row>
    <row r="1062" spans="1:10" x14ac:dyDescent="0.2">
      <c r="A1062" s="5"/>
      <c r="B1062" s="5"/>
      <c r="C1062" s="5"/>
      <c r="D1062" s="5"/>
      <c r="E1062" s="23"/>
      <c r="F1062" s="23"/>
      <c r="G1062" s="23"/>
      <c r="H1062" s="23"/>
      <c r="I1062" s="23"/>
      <c r="J1062" s="23"/>
    </row>
    <row r="1063" spans="1:10" x14ac:dyDescent="0.2">
      <c r="A1063" s="5"/>
      <c r="B1063" s="5"/>
      <c r="C1063" s="5"/>
      <c r="D1063" s="5"/>
      <c r="E1063" s="23"/>
      <c r="F1063" s="23"/>
      <c r="G1063" s="23"/>
      <c r="H1063" s="23"/>
      <c r="I1063" s="23"/>
      <c r="J1063" s="23"/>
    </row>
    <row r="1064" spans="1:10" x14ac:dyDescent="0.2">
      <c r="A1064" s="5"/>
      <c r="B1064" s="5"/>
      <c r="C1064" s="5"/>
      <c r="D1064" s="5"/>
      <c r="E1064" s="23"/>
      <c r="F1064" s="23"/>
      <c r="G1064" s="23"/>
      <c r="H1064" s="23"/>
      <c r="I1064" s="23"/>
      <c r="J1064" s="23"/>
    </row>
    <row r="1065" spans="1:10" x14ac:dyDescent="0.2">
      <c r="A1065" s="5"/>
      <c r="B1065" s="5"/>
      <c r="C1065" s="5"/>
      <c r="D1065" s="5"/>
      <c r="E1065" s="23"/>
      <c r="F1065" s="23"/>
      <c r="G1065" s="23"/>
      <c r="H1065" s="23"/>
      <c r="I1065" s="23"/>
      <c r="J1065" s="23"/>
    </row>
    <row r="1066" spans="1:10" x14ac:dyDescent="0.2">
      <c r="A1066" s="5"/>
      <c r="B1066" s="5"/>
      <c r="C1066" s="5"/>
      <c r="D1066" s="5"/>
      <c r="E1066" s="23"/>
      <c r="F1066" s="23"/>
      <c r="G1066" s="23"/>
      <c r="H1066" s="23"/>
      <c r="I1066" s="23"/>
      <c r="J1066" s="23"/>
    </row>
    <row r="1067" spans="1:10" x14ac:dyDescent="0.2">
      <c r="A1067" s="5"/>
      <c r="B1067" s="5"/>
      <c r="C1067" s="5"/>
      <c r="D1067" s="5"/>
      <c r="E1067" s="23"/>
      <c r="F1067" s="23"/>
      <c r="G1067" s="23"/>
      <c r="H1067" s="23"/>
      <c r="I1067" s="23"/>
      <c r="J1067" s="23"/>
    </row>
    <row r="1068" spans="1:10" x14ac:dyDescent="0.2">
      <c r="A1068" s="5"/>
      <c r="B1068" s="5"/>
      <c r="C1068" s="5"/>
      <c r="D1068" s="5"/>
      <c r="E1068" s="23"/>
      <c r="F1068" s="23"/>
      <c r="G1068" s="23"/>
      <c r="H1068" s="23"/>
      <c r="I1068" s="23"/>
      <c r="J1068" s="23"/>
    </row>
    <row r="1069" spans="1:10" x14ac:dyDescent="0.2">
      <c r="A1069" s="5"/>
      <c r="B1069" s="5"/>
      <c r="C1069" s="5"/>
      <c r="D1069" s="5"/>
      <c r="E1069" s="23"/>
      <c r="F1069" s="23"/>
      <c r="G1069" s="23"/>
      <c r="H1069" s="23"/>
      <c r="I1069" s="23"/>
      <c r="J1069" s="23"/>
    </row>
    <row r="1070" spans="1:10" x14ac:dyDescent="0.2">
      <c r="A1070" s="5"/>
      <c r="B1070" s="5"/>
      <c r="C1070" s="5"/>
      <c r="D1070" s="5"/>
      <c r="E1070" s="23"/>
      <c r="F1070" s="23"/>
      <c r="G1070" s="23"/>
      <c r="H1070" s="23"/>
      <c r="I1070" s="23"/>
      <c r="J1070" s="23"/>
    </row>
    <row r="1071" spans="1:10" x14ac:dyDescent="0.2">
      <c r="A1071" s="5"/>
      <c r="B1071" s="5"/>
      <c r="C1071" s="5"/>
      <c r="D1071" s="5"/>
      <c r="E1071" s="23"/>
      <c r="F1071" s="23"/>
      <c r="G1071" s="23"/>
      <c r="H1071" s="23"/>
      <c r="I1071" s="23"/>
      <c r="J1071" s="23"/>
    </row>
    <row r="1072" spans="1:10" x14ac:dyDescent="0.2">
      <c r="A1072" s="5"/>
      <c r="B1072" s="5"/>
      <c r="C1072" s="5"/>
      <c r="D1072" s="5"/>
      <c r="E1072" s="23"/>
      <c r="F1072" s="23"/>
      <c r="G1072" s="23"/>
      <c r="H1072" s="23"/>
      <c r="I1072" s="23"/>
      <c r="J1072" s="23"/>
    </row>
    <row r="1073" spans="1:10" x14ac:dyDescent="0.2">
      <c r="A1073" s="5"/>
      <c r="B1073" s="5"/>
      <c r="C1073" s="5"/>
      <c r="D1073" s="5"/>
      <c r="E1073" s="23"/>
      <c r="F1073" s="23"/>
      <c r="G1073" s="23"/>
      <c r="H1073" s="23"/>
      <c r="I1073" s="23"/>
      <c r="J1073" s="23"/>
    </row>
    <row r="1074" spans="1:10" x14ac:dyDescent="0.2">
      <c r="A1074" s="5"/>
      <c r="B1074" s="5"/>
      <c r="C1074" s="5"/>
      <c r="D1074" s="5"/>
      <c r="E1074" s="23"/>
      <c r="F1074" s="23"/>
      <c r="G1074" s="23"/>
      <c r="H1074" s="23"/>
      <c r="I1074" s="23"/>
      <c r="J1074" s="23"/>
    </row>
    <row r="1075" spans="1:10" x14ac:dyDescent="0.2">
      <c r="A1075" s="5"/>
      <c r="B1075" s="5"/>
      <c r="C1075" s="5"/>
      <c r="D1075" s="5"/>
      <c r="E1075" s="23"/>
      <c r="F1075" s="23"/>
      <c r="G1075" s="23"/>
      <c r="H1075" s="23"/>
      <c r="I1075" s="23"/>
      <c r="J1075" s="23"/>
    </row>
    <row r="1076" spans="1:10" x14ac:dyDescent="0.2">
      <c r="A1076" s="5"/>
      <c r="B1076" s="5"/>
      <c r="C1076" s="5"/>
      <c r="D1076" s="5"/>
      <c r="E1076" s="23"/>
      <c r="F1076" s="23"/>
      <c r="G1076" s="23"/>
      <c r="H1076" s="23"/>
      <c r="I1076" s="23"/>
      <c r="J1076" s="23"/>
    </row>
    <row r="1077" spans="1:10" x14ac:dyDescent="0.2">
      <c r="A1077" s="5"/>
      <c r="B1077" s="5"/>
      <c r="C1077" s="5"/>
      <c r="D1077" s="5"/>
      <c r="E1077" s="23"/>
      <c r="F1077" s="23"/>
      <c r="G1077" s="23"/>
      <c r="H1077" s="23"/>
      <c r="I1077" s="23"/>
      <c r="J1077" s="23"/>
    </row>
    <row r="1078" spans="1:10" x14ac:dyDescent="0.2">
      <c r="A1078" s="5"/>
      <c r="B1078" s="5"/>
      <c r="C1078" s="5"/>
      <c r="D1078" s="5"/>
      <c r="E1078" s="23"/>
      <c r="F1078" s="23"/>
      <c r="G1078" s="23"/>
      <c r="H1078" s="23"/>
      <c r="I1078" s="23"/>
      <c r="J1078" s="23"/>
    </row>
    <row r="1079" spans="1:10" x14ac:dyDescent="0.2">
      <c r="A1079" s="5"/>
      <c r="B1079" s="5"/>
      <c r="C1079" s="5"/>
      <c r="D1079" s="5"/>
      <c r="E1079" s="23"/>
      <c r="F1079" s="23"/>
      <c r="G1079" s="23"/>
      <c r="H1079" s="23"/>
      <c r="I1079" s="23"/>
      <c r="J1079" s="23"/>
    </row>
    <row r="1080" spans="1:10" x14ac:dyDescent="0.2">
      <c r="A1080" s="5"/>
      <c r="B1080" s="5"/>
      <c r="C1080" s="5"/>
      <c r="D1080" s="5"/>
      <c r="E1080" s="23"/>
      <c r="F1080" s="23"/>
      <c r="G1080" s="23"/>
      <c r="H1080" s="23"/>
      <c r="I1080" s="23"/>
      <c r="J1080" s="23"/>
    </row>
    <row r="1081" spans="1:10" x14ac:dyDescent="0.2">
      <c r="A1081" s="5"/>
      <c r="B1081" s="5"/>
      <c r="C1081" s="5"/>
      <c r="D1081" s="5"/>
      <c r="E1081" s="23"/>
      <c r="F1081" s="23"/>
      <c r="G1081" s="23"/>
      <c r="H1081" s="23"/>
      <c r="I1081" s="23"/>
      <c r="J1081" s="23"/>
    </row>
    <row r="1082" spans="1:10" x14ac:dyDescent="0.2">
      <c r="A1082" s="5"/>
      <c r="B1082" s="5"/>
      <c r="C1082" s="5"/>
      <c r="D1082" s="5"/>
      <c r="E1082" s="23"/>
      <c r="F1082" s="23"/>
      <c r="G1082" s="23"/>
      <c r="H1082" s="23"/>
      <c r="I1082" s="23"/>
      <c r="J1082" s="23"/>
    </row>
    <row r="1083" spans="1:10" x14ac:dyDescent="0.2">
      <c r="A1083" s="5"/>
      <c r="B1083" s="5"/>
      <c r="C1083" s="5"/>
      <c r="D1083" s="5"/>
      <c r="E1083" s="23"/>
      <c r="F1083" s="23"/>
      <c r="G1083" s="23"/>
      <c r="H1083" s="23"/>
      <c r="I1083" s="23"/>
      <c r="J1083" s="23"/>
    </row>
    <row r="1084" spans="1:10" x14ac:dyDescent="0.2">
      <c r="A1084" s="5"/>
      <c r="B1084" s="5"/>
      <c r="C1084" s="5"/>
      <c r="D1084" s="5"/>
      <c r="E1084" s="23"/>
      <c r="F1084" s="23"/>
      <c r="G1084" s="23"/>
      <c r="H1084" s="23"/>
      <c r="I1084" s="23"/>
      <c r="J1084" s="23"/>
    </row>
    <row r="1085" spans="1:10" x14ac:dyDescent="0.2">
      <c r="A1085" s="5"/>
      <c r="B1085" s="5"/>
      <c r="C1085" s="5"/>
      <c r="D1085" s="5"/>
      <c r="E1085" s="23"/>
      <c r="F1085" s="23"/>
      <c r="G1085" s="23"/>
      <c r="H1085" s="23"/>
      <c r="I1085" s="23"/>
      <c r="J1085" s="23"/>
    </row>
    <row r="1086" spans="1:10" x14ac:dyDescent="0.2">
      <c r="A1086" s="5"/>
      <c r="B1086" s="5"/>
      <c r="C1086" s="5"/>
      <c r="D1086" s="5"/>
      <c r="E1086" s="23"/>
      <c r="F1086" s="23"/>
      <c r="G1086" s="23"/>
      <c r="H1086" s="23"/>
      <c r="I1086" s="23"/>
      <c r="J1086" s="23"/>
    </row>
    <row r="1087" spans="1:10" x14ac:dyDescent="0.2">
      <c r="A1087" s="5"/>
      <c r="B1087" s="5"/>
      <c r="C1087" s="5"/>
      <c r="D1087" s="5"/>
      <c r="E1087" s="23"/>
      <c r="F1087" s="23"/>
      <c r="G1087" s="23"/>
      <c r="H1087" s="23"/>
      <c r="I1087" s="23"/>
      <c r="J1087" s="23"/>
    </row>
    <row r="1088" spans="1:10" x14ac:dyDescent="0.2">
      <c r="A1088" s="5"/>
      <c r="B1088" s="5"/>
      <c r="C1088" s="5"/>
      <c r="D1088" s="5"/>
      <c r="E1088" s="23"/>
      <c r="F1088" s="23"/>
      <c r="G1088" s="23"/>
      <c r="H1088" s="23"/>
      <c r="I1088" s="23"/>
      <c r="J1088" s="23"/>
    </row>
    <row r="1089" spans="1:10" x14ac:dyDescent="0.2">
      <c r="A1089" s="5"/>
      <c r="B1089" s="5"/>
      <c r="C1089" s="5"/>
      <c r="D1089" s="5"/>
      <c r="E1089" s="23"/>
      <c r="F1089" s="23"/>
      <c r="G1089" s="23"/>
      <c r="H1089" s="23"/>
      <c r="I1089" s="23"/>
      <c r="J1089" s="23"/>
    </row>
    <row r="1090" spans="1:10" x14ac:dyDescent="0.2">
      <c r="A1090" s="5"/>
      <c r="B1090" s="5"/>
      <c r="C1090" s="5"/>
      <c r="D1090" s="5"/>
      <c r="E1090" s="23"/>
      <c r="F1090" s="23"/>
      <c r="G1090" s="23"/>
      <c r="H1090" s="23"/>
      <c r="I1090" s="23"/>
      <c r="J1090" s="23"/>
    </row>
    <row r="1091" spans="1:10" x14ac:dyDescent="0.2">
      <c r="A1091" s="5"/>
      <c r="B1091" s="5"/>
      <c r="C1091" s="5"/>
      <c r="D1091" s="5"/>
      <c r="E1091" s="23"/>
      <c r="F1091" s="23"/>
      <c r="G1091" s="23"/>
      <c r="H1091" s="23"/>
      <c r="I1091" s="23"/>
      <c r="J1091" s="23"/>
    </row>
    <row r="1092" spans="1:10" x14ac:dyDescent="0.2">
      <c r="A1092" s="5"/>
      <c r="B1092" s="5"/>
      <c r="C1092" s="5"/>
      <c r="D1092" s="5"/>
      <c r="E1092" s="23"/>
      <c r="F1092" s="23"/>
      <c r="G1092" s="23"/>
      <c r="H1092" s="23"/>
      <c r="I1092" s="23"/>
      <c r="J1092" s="23"/>
    </row>
    <row r="1093" spans="1:10" x14ac:dyDescent="0.2">
      <c r="A1093" s="5"/>
      <c r="B1093" s="5"/>
      <c r="C1093" s="5"/>
      <c r="D1093" s="5"/>
      <c r="E1093" s="23"/>
      <c r="F1093" s="23"/>
      <c r="G1093" s="23"/>
      <c r="H1093" s="23"/>
      <c r="I1093" s="23"/>
      <c r="J1093" s="23"/>
    </row>
    <row r="1094" spans="1:10" x14ac:dyDescent="0.2">
      <c r="A1094" s="5"/>
      <c r="B1094" s="5"/>
      <c r="C1094" s="5"/>
      <c r="D1094" s="5"/>
      <c r="E1094" s="23"/>
      <c r="F1094" s="23"/>
      <c r="G1094" s="23"/>
      <c r="H1094" s="23"/>
      <c r="I1094" s="23"/>
      <c r="J1094" s="23"/>
    </row>
    <row r="1095" spans="1:10" x14ac:dyDescent="0.2">
      <c r="A1095" s="5"/>
      <c r="B1095" s="5"/>
      <c r="C1095" s="5"/>
      <c r="D1095" s="5"/>
      <c r="E1095" s="23"/>
      <c r="F1095" s="23"/>
      <c r="G1095" s="23"/>
      <c r="H1095" s="23"/>
      <c r="I1095" s="23"/>
      <c r="J1095" s="23"/>
    </row>
    <row r="1096" spans="1:10" x14ac:dyDescent="0.2">
      <c r="A1096" s="5"/>
      <c r="B1096" s="5"/>
      <c r="C1096" s="5"/>
      <c r="D1096" s="5"/>
      <c r="E1096" s="23"/>
      <c r="F1096" s="23"/>
      <c r="G1096" s="23"/>
      <c r="H1096" s="23"/>
      <c r="I1096" s="23"/>
      <c r="J1096" s="23"/>
    </row>
    <row r="1097" spans="1:10" x14ac:dyDescent="0.2">
      <c r="A1097" s="5"/>
      <c r="B1097" s="5"/>
      <c r="C1097" s="5"/>
      <c r="D1097" s="5"/>
      <c r="E1097" s="23"/>
      <c r="F1097" s="23"/>
      <c r="G1097" s="23"/>
      <c r="H1097" s="23"/>
      <c r="I1097" s="23"/>
      <c r="J1097" s="23"/>
    </row>
    <row r="1098" spans="1:10" x14ac:dyDescent="0.2">
      <c r="A1098" s="5"/>
      <c r="B1098" s="5"/>
      <c r="C1098" s="5"/>
      <c r="D1098" s="5"/>
      <c r="E1098" s="23"/>
      <c r="F1098" s="23"/>
      <c r="G1098" s="23"/>
      <c r="H1098" s="23"/>
      <c r="I1098" s="23"/>
      <c r="J1098" s="23"/>
    </row>
    <row r="1099" spans="1:10" x14ac:dyDescent="0.2">
      <c r="A1099" s="5"/>
      <c r="B1099" s="5"/>
      <c r="C1099" s="5"/>
      <c r="D1099" s="5"/>
      <c r="E1099" s="23"/>
      <c r="F1099" s="23"/>
      <c r="G1099" s="23"/>
      <c r="H1099" s="23"/>
      <c r="I1099" s="23"/>
      <c r="J1099" s="23"/>
    </row>
    <row r="1100" spans="1:10" x14ac:dyDescent="0.2">
      <c r="A1100" s="5"/>
      <c r="B1100" s="5"/>
      <c r="C1100" s="5"/>
      <c r="D1100" s="5"/>
      <c r="E1100" s="23"/>
      <c r="F1100" s="23"/>
      <c r="G1100" s="23"/>
      <c r="H1100" s="23"/>
      <c r="I1100" s="23"/>
      <c r="J1100" s="23"/>
    </row>
    <row r="1101" spans="1:10" x14ac:dyDescent="0.2">
      <c r="A1101" s="5"/>
      <c r="B1101" s="5"/>
      <c r="C1101" s="5"/>
      <c r="D1101" s="5"/>
      <c r="E1101" s="23"/>
      <c r="F1101" s="23"/>
      <c r="G1101" s="23"/>
      <c r="H1101" s="23"/>
      <c r="I1101" s="23"/>
      <c r="J1101" s="23"/>
    </row>
    <row r="1102" spans="1:10" x14ac:dyDescent="0.2">
      <c r="A1102" s="5"/>
      <c r="B1102" s="5"/>
      <c r="C1102" s="5"/>
      <c r="D1102" s="5"/>
      <c r="E1102" s="23"/>
      <c r="F1102" s="23"/>
      <c r="G1102" s="23"/>
      <c r="H1102" s="23"/>
      <c r="I1102" s="23"/>
      <c r="J1102" s="23"/>
    </row>
  </sheetData>
  <mergeCells count="8">
    <mergeCell ref="A1:J1"/>
    <mergeCell ref="A32:J32"/>
    <mergeCell ref="A119:J119"/>
    <mergeCell ref="A2:F2"/>
    <mergeCell ref="B37:D37"/>
    <mergeCell ref="E37:G37"/>
    <mergeCell ref="H37:J37"/>
    <mergeCell ref="D6:H6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67"/>
  <sheetViews>
    <sheetView showGridLines="0" view="pageBreakPreview" zoomScaleNormal="100" zoomScaleSheetLayoutView="100" workbookViewId="0">
      <selection sqref="A1:J1"/>
    </sheetView>
  </sheetViews>
  <sheetFormatPr baseColWidth="10" defaultColWidth="11" defaultRowHeight="12.75" x14ac:dyDescent="0.2"/>
  <cols>
    <col min="1" max="1" width="30.875" style="6" customWidth="1"/>
    <col min="2" max="2" width="12.125" style="44" customWidth="1"/>
    <col min="3" max="3" width="11.25" style="44" customWidth="1"/>
    <col min="4" max="4" width="11.875" style="6" customWidth="1"/>
    <col min="5" max="16384" width="11" style="6"/>
  </cols>
  <sheetData>
    <row r="1" spans="1:9" s="55" customFormat="1" ht="15" customHeight="1" x14ac:dyDescent="0.2">
      <c r="A1" s="415" t="s">
        <v>111</v>
      </c>
      <c r="B1" s="415"/>
      <c r="C1" s="415"/>
      <c r="D1" s="415"/>
      <c r="E1" s="415"/>
      <c r="F1" s="415"/>
      <c r="G1" s="74"/>
    </row>
    <row r="2" spans="1:9" s="55" customFormat="1" ht="15" customHeight="1" x14ac:dyDescent="0.15">
      <c r="A2" s="56"/>
      <c r="B2" s="71"/>
      <c r="C2" s="71"/>
    </row>
    <row r="3" spans="1:9" s="74" customFormat="1" ht="15" customHeight="1" x14ac:dyDescent="0.2">
      <c r="A3" s="116"/>
      <c r="B3" s="43"/>
      <c r="C3" s="123"/>
      <c r="F3" s="258" t="s">
        <v>33</v>
      </c>
    </row>
    <row r="4" spans="1:9" s="74" customFormat="1" ht="5.0999999999999996" customHeight="1" x14ac:dyDescent="0.2">
      <c r="A4" s="75"/>
      <c r="B4" s="154"/>
      <c r="C4" s="154"/>
      <c r="D4" s="154"/>
      <c r="E4" s="154"/>
      <c r="F4" s="154"/>
    </row>
    <row r="5" spans="1:9" s="74" customFormat="1" ht="5.0999999999999996" customHeight="1" x14ac:dyDescent="0.2">
      <c r="A5" s="264"/>
      <c r="B5" s="263"/>
      <c r="C5" s="263"/>
      <c r="D5" s="262"/>
      <c r="E5" s="262"/>
      <c r="F5" s="262"/>
    </row>
    <row r="6" spans="1:9" s="77" customFormat="1" ht="15" customHeight="1" x14ac:dyDescent="0.2">
      <c r="A6" s="266" t="s">
        <v>112</v>
      </c>
      <c r="B6" s="267">
        <v>2019</v>
      </c>
      <c r="C6" s="267">
        <v>2020</v>
      </c>
      <c r="D6" s="411" t="s">
        <v>256</v>
      </c>
      <c r="E6" s="411" t="s">
        <v>257</v>
      </c>
      <c r="F6" s="411" t="s">
        <v>258</v>
      </c>
    </row>
    <row r="7" spans="1:9" s="74" customFormat="1" ht="5.0999999999999996" customHeight="1" x14ac:dyDescent="0.2">
      <c r="A7" s="262"/>
      <c r="B7" s="283"/>
      <c r="C7" s="283"/>
      <c r="D7" s="283"/>
      <c r="E7" s="283"/>
      <c r="F7" s="283"/>
    </row>
    <row r="8" spans="1:9" s="74" customFormat="1" ht="5.0999999999999996" customHeight="1" x14ac:dyDescent="0.2">
      <c r="A8" s="24"/>
    </row>
    <row r="9" spans="1:9" s="74" customFormat="1" ht="15" customHeight="1" x14ac:dyDescent="0.2">
      <c r="A9" s="284" t="s">
        <v>180</v>
      </c>
      <c r="B9" s="285">
        <f t="shared" ref="B9:F9" si="0">SUM(B10:B11)</f>
        <v>764794</v>
      </c>
      <c r="C9" s="285">
        <f t="shared" si="0"/>
        <v>763389</v>
      </c>
      <c r="D9" s="285">
        <f t="shared" si="0"/>
        <v>742486</v>
      </c>
      <c r="E9" s="285">
        <f t="shared" si="0"/>
        <v>705755</v>
      </c>
      <c r="F9" s="285">
        <f t="shared" si="0"/>
        <v>680088</v>
      </c>
      <c r="G9" s="125"/>
    </row>
    <row r="10" spans="1:9" s="74" customFormat="1" ht="15" customHeight="1" x14ac:dyDescent="0.2">
      <c r="A10" s="126" t="s">
        <v>194</v>
      </c>
      <c r="B10" s="127">
        <v>381590</v>
      </c>
      <c r="C10" s="127">
        <v>380455</v>
      </c>
      <c r="D10" s="111">
        <v>368886</v>
      </c>
      <c r="E10" s="111">
        <v>349531</v>
      </c>
      <c r="F10" s="127">
        <v>336884</v>
      </c>
      <c r="G10" s="128"/>
    </row>
    <row r="11" spans="1:9" s="74" customFormat="1" ht="15" customHeight="1" x14ac:dyDescent="0.2">
      <c r="A11" s="126" t="s">
        <v>195</v>
      </c>
      <c r="B11" s="127">
        <v>383204</v>
      </c>
      <c r="C11" s="127">
        <v>382934</v>
      </c>
      <c r="D11" s="111">
        <v>373600</v>
      </c>
      <c r="E11" s="111">
        <v>356224</v>
      </c>
      <c r="F11" s="127">
        <v>343204</v>
      </c>
      <c r="G11" s="128"/>
      <c r="I11" s="125"/>
    </row>
    <row r="12" spans="1:9" s="74" customFormat="1" ht="15" customHeight="1" x14ac:dyDescent="0.2">
      <c r="A12" s="126" t="s">
        <v>217</v>
      </c>
      <c r="B12" s="129">
        <f>(B10/B11*1000)</f>
        <v>995.78814417386036</v>
      </c>
      <c r="C12" s="129">
        <f t="shared" ref="C12:D12" si="1">(C10/C11*1000)</f>
        <v>993.52629957120553</v>
      </c>
      <c r="D12" s="379">
        <f t="shared" si="1"/>
        <v>987.38222698072809</v>
      </c>
      <c r="E12" s="379">
        <f t="shared" ref="E12:F12" si="2">(E10/E11*1000)</f>
        <v>981.21126033057851</v>
      </c>
      <c r="F12" s="129">
        <f t="shared" si="2"/>
        <v>981.58529620866886</v>
      </c>
      <c r="G12" s="128"/>
      <c r="I12" s="128"/>
    </row>
    <row r="13" spans="1:9" s="77" customFormat="1" ht="15" customHeight="1" x14ac:dyDescent="0.2">
      <c r="A13" s="284" t="s">
        <v>181</v>
      </c>
      <c r="B13" s="285">
        <f t="shared" ref="B13:D13" si="3">SUM(B14:B15)</f>
        <v>23302</v>
      </c>
      <c r="C13" s="285">
        <f t="shared" si="3"/>
        <v>23208</v>
      </c>
      <c r="D13" s="285">
        <f t="shared" si="3"/>
        <v>22705</v>
      </c>
      <c r="E13" s="285">
        <f t="shared" ref="E13:F13" si="4">SUM(E14:E15)</f>
        <v>21800</v>
      </c>
      <c r="F13" s="285">
        <f t="shared" si="4"/>
        <v>21198</v>
      </c>
      <c r="G13" s="128"/>
      <c r="I13" s="128"/>
    </row>
    <row r="14" spans="1:9" s="74" customFormat="1" ht="15" customHeight="1" x14ac:dyDescent="0.2">
      <c r="A14" s="126" t="s">
        <v>194</v>
      </c>
      <c r="B14" s="111">
        <v>11934</v>
      </c>
      <c r="C14" s="111">
        <v>11896</v>
      </c>
      <c r="D14" s="111">
        <v>11590</v>
      </c>
      <c r="E14" s="111">
        <v>11099</v>
      </c>
      <c r="F14" s="111">
        <v>10766</v>
      </c>
      <c r="I14" s="128"/>
    </row>
    <row r="15" spans="1:9" s="74" customFormat="1" ht="15" customHeight="1" x14ac:dyDescent="0.2">
      <c r="A15" s="126" t="s">
        <v>195</v>
      </c>
      <c r="B15" s="111">
        <v>11368</v>
      </c>
      <c r="C15" s="111">
        <v>11312</v>
      </c>
      <c r="D15" s="111">
        <v>11115</v>
      </c>
      <c r="E15" s="111">
        <v>10701</v>
      </c>
      <c r="F15" s="111">
        <v>10432</v>
      </c>
      <c r="G15" s="128"/>
      <c r="I15" s="128"/>
    </row>
    <row r="16" spans="1:9" s="74" customFormat="1" ht="15" customHeight="1" x14ac:dyDescent="0.2">
      <c r="A16" s="126" t="s">
        <v>217</v>
      </c>
      <c r="B16" s="129">
        <f>(B14/B15*1000)</f>
        <v>1049.7888810696691</v>
      </c>
      <c r="C16" s="129">
        <f>(C14/C15*1000)</f>
        <v>1051.6265912305516</v>
      </c>
      <c r="D16" s="379">
        <f>(D14/D15*1000)</f>
        <v>1042.7350427350427</v>
      </c>
      <c r="E16" s="379">
        <f>INT(E14/E15*1000)</f>
        <v>1037</v>
      </c>
      <c r="F16" s="129">
        <f>INT(F14/F15*1000)</f>
        <v>1032</v>
      </c>
      <c r="G16" s="128"/>
      <c r="I16" s="128"/>
    </row>
    <row r="17" spans="1:9" s="77" customFormat="1" ht="15" customHeight="1" x14ac:dyDescent="0.2">
      <c r="A17" s="284" t="s">
        <v>182</v>
      </c>
      <c r="B17" s="281">
        <f t="shared" ref="B17:C17" si="5">SUM(B18:B19)</f>
        <v>29616</v>
      </c>
      <c r="C17" s="281">
        <f t="shared" si="5"/>
        <v>29574</v>
      </c>
      <c r="D17" s="281">
        <f t="shared" ref="D17:E17" si="6">SUM(D18:D19)</f>
        <v>29143</v>
      </c>
      <c r="E17" s="281">
        <f t="shared" si="6"/>
        <v>28044</v>
      </c>
      <c r="F17" s="281">
        <f t="shared" ref="F17" si="7">SUM(F18:F19)</f>
        <v>27349</v>
      </c>
      <c r="G17" s="128"/>
      <c r="I17" s="128"/>
    </row>
    <row r="18" spans="1:9" s="74" customFormat="1" ht="15" customHeight="1" x14ac:dyDescent="0.2">
      <c r="A18" s="126" t="s">
        <v>194</v>
      </c>
      <c r="B18" s="111">
        <v>15137</v>
      </c>
      <c r="C18" s="111">
        <v>15081</v>
      </c>
      <c r="D18" s="111">
        <v>14807</v>
      </c>
      <c r="E18" s="111">
        <v>14211</v>
      </c>
      <c r="F18" s="111">
        <v>13875</v>
      </c>
      <c r="G18" s="128"/>
      <c r="I18" s="128"/>
    </row>
    <row r="19" spans="1:9" s="74" customFormat="1" ht="15" customHeight="1" x14ac:dyDescent="0.2">
      <c r="A19" s="126" t="s">
        <v>195</v>
      </c>
      <c r="B19" s="111">
        <v>14479</v>
      </c>
      <c r="C19" s="111">
        <v>14493</v>
      </c>
      <c r="D19" s="111">
        <v>14336</v>
      </c>
      <c r="E19" s="111">
        <v>13833</v>
      </c>
      <c r="F19" s="111">
        <v>13474</v>
      </c>
      <c r="G19" s="128"/>
      <c r="I19" s="128"/>
    </row>
    <row r="20" spans="1:9" s="74" customFormat="1" ht="15" customHeight="1" x14ac:dyDescent="0.2">
      <c r="A20" s="126" t="s">
        <v>217</v>
      </c>
      <c r="B20" s="129">
        <f>(B18/B19*1000)</f>
        <v>1045.445127425927</v>
      </c>
      <c r="C20" s="129">
        <f>(C18/C19*1000)</f>
        <v>1040.5713102877253</v>
      </c>
      <c r="D20" s="379">
        <f>(D18/D19*1000)</f>
        <v>1032.8543526785713</v>
      </c>
      <c r="E20" s="379">
        <f>INT(E18/E19*1000)</f>
        <v>1027</v>
      </c>
      <c r="F20" s="379">
        <f>(F18/F19*1000)</f>
        <v>1029.7610212260652</v>
      </c>
      <c r="G20" s="128"/>
      <c r="I20" s="128"/>
    </row>
    <row r="21" spans="1:9" s="77" customFormat="1" ht="15" customHeight="1" x14ac:dyDescent="0.2">
      <c r="A21" s="284" t="s">
        <v>183</v>
      </c>
      <c r="B21" s="285">
        <f t="shared" ref="B21:D21" si="8">SUM(B22:B23)</f>
        <v>18042</v>
      </c>
      <c r="C21" s="285">
        <f t="shared" si="8"/>
        <v>17927</v>
      </c>
      <c r="D21" s="285">
        <f t="shared" si="8"/>
        <v>17909</v>
      </c>
      <c r="E21" s="285">
        <f t="shared" ref="E21:F21" si="9">SUM(E22:E23)</f>
        <v>17489</v>
      </c>
      <c r="F21" s="285">
        <f t="shared" si="9"/>
        <v>17170</v>
      </c>
      <c r="G21" s="128"/>
      <c r="I21" s="128"/>
    </row>
    <row r="22" spans="1:9" s="74" customFormat="1" ht="15" customHeight="1" x14ac:dyDescent="0.2">
      <c r="A22" s="126" t="s">
        <v>194</v>
      </c>
      <c r="B22" s="111">
        <v>9355</v>
      </c>
      <c r="C22" s="111">
        <v>9283</v>
      </c>
      <c r="D22" s="111">
        <v>9254</v>
      </c>
      <c r="E22" s="111">
        <v>9017</v>
      </c>
      <c r="F22" s="111">
        <v>8866</v>
      </c>
      <c r="G22" s="128"/>
      <c r="I22" s="128"/>
    </row>
    <row r="23" spans="1:9" s="74" customFormat="1" ht="15" customHeight="1" x14ac:dyDescent="0.2">
      <c r="A23" s="126" t="s">
        <v>195</v>
      </c>
      <c r="B23" s="111">
        <v>8687</v>
      </c>
      <c r="C23" s="111">
        <v>8644</v>
      </c>
      <c r="D23" s="111">
        <v>8655</v>
      </c>
      <c r="E23" s="111">
        <v>8472</v>
      </c>
      <c r="F23" s="111">
        <v>8304</v>
      </c>
      <c r="I23" s="128"/>
    </row>
    <row r="24" spans="1:9" s="74" customFormat="1" ht="15" customHeight="1" x14ac:dyDescent="0.2">
      <c r="A24" s="126" t="s">
        <v>217</v>
      </c>
      <c r="B24" s="129">
        <f>(B22/B23*1000)</f>
        <v>1076.8965120294692</v>
      </c>
      <c r="C24" s="129">
        <f>(C22/C23*1000)</f>
        <v>1073.9241092086997</v>
      </c>
      <c r="D24" s="379">
        <f>INT(D22/D23*1000)</f>
        <v>1069</v>
      </c>
      <c r="E24" s="379">
        <f>INT(E22/E23*1000)</f>
        <v>1064</v>
      </c>
      <c r="F24" s="379">
        <f>(F22/F23*1000)</f>
        <v>1067.6782273603083</v>
      </c>
      <c r="I24" s="128"/>
    </row>
    <row r="25" spans="1:9" s="77" customFormat="1" ht="15" customHeight="1" x14ac:dyDescent="0.2">
      <c r="A25" s="284" t="s">
        <v>184</v>
      </c>
      <c r="B25" s="285">
        <f t="shared" ref="B25:C25" si="10">SUM(B26:B27)</f>
        <v>36680</v>
      </c>
      <c r="C25" s="285">
        <f t="shared" si="10"/>
        <v>36489</v>
      </c>
      <c r="D25" s="285">
        <f t="shared" ref="D25:E25" si="11">SUM(D26:D27)</f>
        <v>35765</v>
      </c>
      <c r="E25" s="285">
        <f t="shared" si="11"/>
        <v>34626</v>
      </c>
      <c r="F25" s="285">
        <f t="shared" ref="F25" si="12">SUM(F26:F27)</f>
        <v>33739</v>
      </c>
    </row>
    <row r="26" spans="1:9" s="74" customFormat="1" ht="15" customHeight="1" x14ac:dyDescent="0.2">
      <c r="A26" s="126" t="s">
        <v>194</v>
      </c>
      <c r="B26" s="111">
        <v>18808</v>
      </c>
      <c r="C26" s="111">
        <v>18700</v>
      </c>
      <c r="D26" s="111">
        <v>18278</v>
      </c>
      <c r="E26" s="111">
        <v>17639</v>
      </c>
      <c r="F26" s="111">
        <v>17184</v>
      </c>
    </row>
    <row r="27" spans="1:9" s="74" customFormat="1" ht="15" customHeight="1" x14ac:dyDescent="0.2">
      <c r="A27" s="126" t="s">
        <v>195</v>
      </c>
      <c r="B27" s="111">
        <v>17872</v>
      </c>
      <c r="C27" s="111">
        <v>17789</v>
      </c>
      <c r="D27" s="111">
        <v>17487</v>
      </c>
      <c r="E27" s="111">
        <v>16987</v>
      </c>
      <c r="F27" s="111">
        <v>16555</v>
      </c>
    </row>
    <row r="28" spans="1:9" s="74" customFormat="1" ht="15" customHeight="1" x14ac:dyDescent="0.2">
      <c r="A28" s="126" t="s">
        <v>217</v>
      </c>
      <c r="B28" s="129">
        <f>(B26/B27*1000)</f>
        <v>1052.3724261414502</v>
      </c>
      <c r="C28" s="129">
        <f t="shared" ref="C28:D28" si="13">(C26/C27*1000)</f>
        <v>1051.2114227893644</v>
      </c>
      <c r="D28" s="379">
        <f t="shared" si="13"/>
        <v>1045.2336021044205</v>
      </c>
      <c r="E28" s="379">
        <f t="shared" ref="E28:F28" si="14">(E26/E27*1000)</f>
        <v>1038.3822923412019</v>
      </c>
      <c r="F28" s="129">
        <f t="shared" si="14"/>
        <v>1037.9945635759589</v>
      </c>
    </row>
    <row r="29" spans="1:9" s="77" customFormat="1" ht="15" customHeight="1" x14ac:dyDescent="0.2">
      <c r="A29" s="284" t="s">
        <v>185</v>
      </c>
      <c r="B29" s="285">
        <f t="shared" ref="B29:C29" si="15">SUM(B30:B31)</f>
        <v>60785</v>
      </c>
      <c r="C29" s="285">
        <f t="shared" si="15"/>
        <v>60415</v>
      </c>
      <c r="D29" s="285">
        <f t="shared" ref="D29:E29" si="16">SUM(D30:D31)</f>
        <v>58950</v>
      </c>
      <c r="E29" s="285">
        <f t="shared" si="16"/>
        <v>56195</v>
      </c>
      <c r="F29" s="285">
        <f t="shared" ref="F29" si="17">SUM(F30:F31)</f>
        <v>54257</v>
      </c>
    </row>
    <row r="30" spans="1:9" s="74" customFormat="1" ht="15" customHeight="1" x14ac:dyDescent="0.2">
      <c r="A30" s="126" t="s">
        <v>194</v>
      </c>
      <c r="B30" s="111">
        <v>30440</v>
      </c>
      <c r="C30" s="111">
        <v>30243</v>
      </c>
      <c r="D30" s="111">
        <v>29420</v>
      </c>
      <c r="E30" s="111">
        <v>27961</v>
      </c>
      <c r="F30" s="111">
        <v>27017</v>
      </c>
      <c r="G30" s="130"/>
    </row>
    <row r="31" spans="1:9" s="74" customFormat="1" ht="15" customHeight="1" x14ac:dyDescent="0.2">
      <c r="A31" s="126" t="s">
        <v>195</v>
      </c>
      <c r="B31" s="111">
        <v>30345</v>
      </c>
      <c r="C31" s="111">
        <v>30172</v>
      </c>
      <c r="D31" s="111">
        <v>29530</v>
      </c>
      <c r="E31" s="111">
        <v>28234</v>
      </c>
      <c r="F31" s="111">
        <v>27240</v>
      </c>
      <c r="G31" s="130"/>
    </row>
    <row r="32" spans="1:9" s="74" customFormat="1" ht="15" customHeight="1" x14ac:dyDescent="0.2">
      <c r="A32" s="126" t="s">
        <v>217</v>
      </c>
      <c r="B32" s="129">
        <f>(B30/B31*1000)</f>
        <v>1003.1306640303179</v>
      </c>
      <c r="C32" s="129">
        <f t="shared" ref="C32" si="18">(C30/C31*1000)</f>
        <v>1002.3531751292589</v>
      </c>
      <c r="D32" s="379">
        <f>INT(D30/D31*1000)</f>
        <v>996</v>
      </c>
      <c r="E32" s="379">
        <f>INT(E30/E31*1000)</f>
        <v>990</v>
      </c>
      <c r="F32" s="379">
        <f>(F30/F31*1000)</f>
        <v>991.81350954478705</v>
      </c>
    </row>
    <row r="33" spans="1:8" s="77" customFormat="1" ht="15" customHeight="1" x14ac:dyDescent="0.2">
      <c r="A33" s="284" t="s">
        <v>186</v>
      </c>
      <c r="B33" s="286">
        <f t="shared" ref="B33:C33" si="19">SUM(B34:B35)</f>
        <v>36963</v>
      </c>
      <c r="C33" s="286">
        <f t="shared" si="19"/>
        <v>36751</v>
      </c>
      <c r="D33" s="286">
        <f t="shared" ref="D33:E33" si="20">SUM(D34:D35)</f>
        <v>35937</v>
      </c>
      <c r="E33" s="286">
        <f t="shared" si="20"/>
        <v>34736</v>
      </c>
      <c r="F33" s="286">
        <f t="shared" ref="F33" si="21">SUM(F34:F35)</f>
        <v>33675</v>
      </c>
      <c r="G33" s="130"/>
      <c r="H33" s="130"/>
    </row>
    <row r="34" spans="1:8" s="74" customFormat="1" ht="15" customHeight="1" x14ac:dyDescent="0.2">
      <c r="A34" s="126" t="s">
        <v>194</v>
      </c>
      <c r="B34" s="111">
        <v>18797</v>
      </c>
      <c r="C34" s="111">
        <v>18678</v>
      </c>
      <c r="D34" s="111">
        <v>18256</v>
      </c>
      <c r="E34" s="111">
        <v>17667</v>
      </c>
      <c r="F34" s="111">
        <v>17151</v>
      </c>
    </row>
    <row r="35" spans="1:8" s="74" customFormat="1" ht="15" customHeight="1" x14ac:dyDescent="0.2">
      <c r="A35" s="126" t="s">
        <v>195</v>
      </c>
      <c r="B35" s="111">
        <v>18166</v>
      </c>
      <c r="C35" s="111">
        <v>18073</v>
      </c>
      <c r="D35" s="111">
        <v>17681</v>
      </c>
      <c r="E35" s="111">
        <v>17069</v>
      </c>
      <c r="F35" s="111">
        <v>16524</v>
      </c>
    </row>
    <row r="36" spans="1:8" s="74" customFormat="1" ht="15" customHeight="1" x14ac:dyDescent="0.2">
      <c r="A36" s="126" t="s">
        <v>217</v>
      </c>
      <c r="B36" s="129">
        <f>(B34/B35*1000)</f>
        <v>1034.7352196410877</v>
      </c>
      <c r="C36" s="129">
        <f t="shared" ref="C36" si="22">(C34/C35*1000)</f>
        <v>1033.475349969568</v>
      </c>
      <c r="D36" s="379">
        <f>(D34/D35*1000)</f>
        <v>1032.5207850234715</v>
      </c>
      <c r="E36" s="379">
        <f>INT(E34/E35*1000)</f>
        <v>1035</v>
      </c>
      <c r="F36" s="379">
        <f>(F34/F35*1000)</f>
        <v>1037.9448075526507</v>
      </c>
    </row>
    <row r="37" spans="1:8" s="77" customFormat="1" ht="15" customHeight="1" x14ac:dyDescent="0.2">
      <c r="A37" s="284" t="s">
        <v>187</v>
      </c>
      <c r="B37" s="285">
        <f t="shared" ref="B37:C37" si="23">SUM(B38:B39)</f>
        <v>29693</v>
      </c>
      <c r="C37" s="285">
        <f t="shared" si="23"/>
        <v>29412</v>
      </c>
      <c r="D37" s="285">
        <f t="shared" ref="D37:E37" si="24">SUM(D38:D39)</f>
        <v>28989</v>
      </c>
      <c r="E37" s="285">
        <f t="shared" si="24"/>
        <v>28176</v>
      </c>
      <c r="F37" s="285">
        <f t="shared" ref="F37" si="25">SUM(F38:F39)</f>
        <v>27480</v>
      </c>
    </row>
    <row r="38" spans="1:8" s="74" customFormat="1" ht="15" customHeight="1" x14ac:dyDescent="0.2">
      <c r="A38" s="126" t="s">
        <v>194</v>
      </c>
      <c r="B38" s="111">
        <v>15339</v>
      </c>
      <c r="C38" s="111">
        <v>15179</v>
      </c>
      <c r="D38" s="111">
        <v>14962</v>
      </c>
      <c r="E38" s="111">
        <v>14526</v>
      </c>
      <c r="F38" s="111">
        <v>14189</v>
      </c>
    </row>
    <row r="39" spans="1:8" s="74" customFormat="1" ht="15" customHeight="1" x14ac:dyDescent="0.2">
      <c r="A39" s="126" t="s">
        <v>195</v>
      </c>
      <c r="B39" s="111">
        <v>14354</v>
      </c>
      <c r="C39" s="111">
        <v>14233</v>
      </c>
      <c r="D39" s="111">
        <v>14027</v>
      </c>
      <c r="E39" s="111">
        <v>13650</v>
      </c>
      <c r="F39" s="111">
        <v>13291</v>
      </c>
    </row>
    <row r="40" spans="1:8" s="74" customFormat="1" ht="15" customHeight="1" x14ac:dyDescent="0.2">
      <c r="A40" s="126" t="s">
        <v>217</v>
      </c>
      <c r="B40" s="129">
        <f>(B38/B39*1000)</f>
        <v>1068.6219869026054</v>
      </c>
      <c r="C40" s="129">
        <f t="shared" ref="C40" si="26">(C38/C39*1000)</f>
        <v>1066.4652567975829</v>
      </c>
      <c r="D40" s="379">
        <f>(D38/D39*1000)</f>
        <v>1066.6571611891354</v>
      </c>
      <c r="E40" s="379">
        <f>INT(E38/E39*1000)</f>
        <v>1064</v>
      </c>
      <c r="F40" s="379">
        <f>(F38/F39*1000)</f>
        <v>1067.5645173425628</v>
      </c>
    </row>
    <row r="41" spans="1:8" s="77" customFormat="1" ht="15" customHeight="1" x14ac:dyDescent="0.2">
      <c r="A41" s="284" t="s">
        <v>188</v>
      </c>
      <c r="B41" s="285">
        <f t="shared" ref="B41:C41" si="27">SUM(B42:B43)</f>
        <v>332427</v>
      </c>
      <c r="C41" s="285">
        <f t="shared" si="27"/>
        <v>333790</v>
      </c>
      <c r="D41" s="285">
        <f t="shared" ref="D41:E41" si="28">SUM(D42:D43)</f>
        <v>321732</v>
      </c>
      <c r="E41" s="285">
        <f t="shared" si="28"/>
        <v>301661</v>
      </c>
      <c r="F41" s="285">
        <f t="shared" ref="F41" si="29">SUM(F42:F43)</f>
        <v>288424</v>
      </c>
    </row>
    <row r="42" spans="1:8" s="74" customFormat="1" ht="15" customHeight="1" x14ac:dyDescent="0.2">
      <c r="A42" s="126" t="s">
        <v>194</v>
      </c>
      <c r="B42" s="111">
        <v>160704</v>
      </c>
      <c r="C42" s="111">
        <v>161164</v>
      </c>
      <c r="D42" s="111">
        <v>154519</v>
      </c>
      <c r="E42" s="111">
        <v>144018</v>
      </c>
      <c r="F42" s="111">
        <v>137619</v>
      </c>
    </row>
    <row r="43" spans="1:8" s="74" customFormat="1" ht="15" customHeight="1" x14ac:dyDescent="0.2">
      <c r="A43" s="126" t="s">
        <v>195</v>
      </c>
      <c r="B43" s="111">
        <v>171723</v>
      </c>
      <c r="C43" s="111">
        <v>172626</v>
      </c>
      <c r="D43" s="111">
        <v>167213</v>
      </c>
      <c r="E43" s="111">
        <v>157643</v>
      </c>
      <c r="F43" s="111">
        <v>150805</v>
      </c>
    </row>
    <row r="44" spans="1:8" s="74" customFormat="1" ht="15" customHeight="1" x14ac:dyDescent="0.2">
      <c r="A44" s="126" t="s">
        <v>217</v>
      </c>
      <c r="B44" s="129">
        <f>(B42/B43*1000)</f>
        <v>935.83270732516894</v>
      </c>
      <c r="C44" s="129">
        <f>(C42/C43*1000)</f>
        <v>933.60212250761765</v>
      </c>
      <c r="D44" s="379">
        <f>INT(D42/D43*1000)</f>
        <v>924</v>
      </c>
      <c r="E44" s="379">
        <f>(E42/E43*1000)</f>
        <v>913.57053595782872</v>
      </c>
      <c r="F44" s="379">
        <f>(F42/F43*1000)</f>
        <v>912.56258081628596</v>
      </c>
    </row>
    <row r="45" spans="1:8" s="77" customFormat="1" ht="15" customHeight="1" x14ac:dyDescent="0.2">
      <c r="A45" s="284" t="s">
        <v>189</v>
      </c>
      <c r="B45" s="285">
        <f t="shared" ref="B45:C45" si="30">SUM(B46:B47)</f>
        <v>70380</v>
      </c>
      <c r="C45" s="285">
        <f t="shared" si="30"/>
        <v>70109</v>
      </c>
      <c r="D45" s="285">
        <f t="shared" ref="D45:E45" si="31">SUM(D46:D47)</f>
        <v>68145</v>
      </c>
      <c r="E45" s="285">
        <f t="shared" si="31"/>
        <v>64054</v>
      </c>
      <c r="F45" s="285">
        <f t="shared" ref="F45" si="32">SUM(F46:F47)</f>
        <v>61430</v>
      </c>
    </row>
    <row r="46" spans="1:8" s="74" customFormat="1" ht="15" customHeight="1" x14ac:dyDescent="0.2">
      <c r="A46" s="126" t="s">
        <v>194</v>
      </c>
      <c r="B46" s="111">
        <v>35184</v>
      </c>
      <c r="C46" s="111">
        <v>35000</v>
      </c>
      <c r="D46" s="111">
        <v>33988</v>
      </c>
      <c r="E46" s="111">
        <v>31875</v>
      </c>
      <c r="F46" s="111">
        <v>30521</v>
      </c>
    </row>
    <row r="47" spans="1:8" s="74" customFormat="1" ht="15" customHeight="1" x14ac:dyDescent="0.2">
      <c r="A47" s="126" t="s">
        <v>195</v>
      </c>
      <c r="B47" s="111">
        <v>35196</v>
      </c>
      <c r="C47" s="111">
        <v>35109</v>
      </c>
      <c r="D47" s="111">
        <v>34157</v>
      </c>
      <c r="E47" s="111">
        <v>32179</v>
      </c>
      <c r="F47" s="111">
        <v>30909</v>
      </c>
    </row>
    <row r="48" spans="1:8" s="74" customFormat="1" ht="15" customHeight="1" x14ac:dyDescent="0.2">
      <c r="A48" s="126" t="s">
        <v>217</v>
      </c>
      <c r="B48" s="129">
        <f>(B46/B47*1000)</f>
        <v>999.65905216501869</v>
      </c>
      <c r="C48" s="129">
        <f>(C46/C47*1000)</f>
        <v>996.89538295024067</v>
      </c>
      <c r="D48" s="379">
        <f>INT(D46/D47*1000)</f>
        <v>995</v>
      </c>
      <c r="E48" s="379">
        <f>(E46/E47*1000)</f>
        <v>990.5528450231518</v>
      </c>
      <c r="F48" s="129">
        <f>INT(F46/F47*1000)</f>
        <v>987</v>
      </c>
      <c r="G48" s="131"/>
    </row>
    <row r="49" spans="1:13" s="77" customFormat="1" ht="15" customHeight="1" x14ac:dyDescent="0.2">
      <c r="A49" s="284" t="s">
        <v>190</v>
      </c>
      <c r="B49" s="285">
        <f t="shared" ref="B49:C49" si="33">SUM(B50:B51)</f>
        <v>50001</v>
      </c>
      <c r="C49" s="285">
        <f t="shared" si="33"/>
        <v>49646</v>
      </c>
      <c r="D49" s="285">
        <f t="shared" ref="D49:E49" si="34">SUM(D50:D51)</f>
        <v>48580</v>
      </c>
      <c r="E49" s="285">
        <f t="shared" si="34"/>
        <v>46784</v>
      </c>
      <c r="F49" s="285">
        <f t="shared" ref="F49" si="35">SUM(F50:F51)</f>
        <v>45376</v>
      </c>
      <c r="G49" s="420"/>
      <c r="H49" s="420"/>
      <c r="I49" s="420"/>
      <c r="J49" s="420"/>
      <c r="K49" s="420"/>
      <c r="L49" s="420"/>
      <c r="M49" s="420"/>
    </row>
    <row r="50" spans="1:13" s="74" customFormat="1" ht="15" customHeight="1" x14ac:dyDescent="0.2">
      <c r="A50" s="126" t="s">
        <v>194</v>
      </c>
      <c r="B50" s="111">
        <v>25617</v>
      </c>
      <c r="C50" s="111">
        <v>25414</v>
      </c>
      <c r="D50" s="111">
        <v>24808</v>
      </c>
      <c r="E50" s="111">
        <v>23850</v>
      </c>
      <c r="F50" s="111">
        <v>23146</v>
      </c>
    </row>
    <row r="51" spans="1:13" s="74" customFormat="1" ht="15" customHeight="1" x14ac:dyDescent="0.2">
      <c r="A51" s="126" t="s">
        <v>195</v>
      </c>
      <c r="B51" s="111">
        <v>24384</v>
      </c>
      <c r="C51" s="111">
        <v>24232</v>
      </c>
      <c r="D51" s="111">
        <v>23772</v>
      </c>
      <c r="E51" s="111">
        <v>22934</v>
      </c>
      <c r="F51" s="111">
        <v>22230</v>
      </c>
    </row>
    <row r="52" spans="1:13" s="74" customFormat="1" ht="15" customHeight="1" x14ac:dyDescent="0.2">
      <c r="A52" s="126" t="s">
        <v>217</v>
      </c>
      <c r="B52" s="129">
        <f>(B50/B51*1000)</f>
        <v>1050.5659448818899</v>
      </c>
      <c r="C52" s="129">
        <f t="shared" ref="C52" si="36">(C50/C51*1000)</f>
        <v>1048.7784747441399</v>
      </c>
      <c r="D52" s="379">
        <f>(D50/D51*1000)</f>
        <v>1043.5806831566549</v>
      </c>
      <c r="E52" s="379">
        <f>(E50/E51*1000)</f>
        <v>1039.9406993982734</v>
      </c>
      <c r="F52" s="129">
        <f>INT(F50/F51*1000)</f>
        <v>1041</v>
      </c>
    </row>
    <row r="53" spans="1:13" s="77" customFormat="1" ht="15" customHeight="1" x14ac:dyDescent="0.2">
      <c r="A53" s="284" t="s">
        <v>191</v>
      </c>
      <c r="B53" s="285">
        <f t="shared" ref="B53:C53" si="37">SUM(B54:B55)</f>
        <v>20046</v>
      </c>
      <c r="C53" s="285">
        <f t="shared" si="37"/>
        <v>19929</v>
      </c>
      <c r="D53" s="285">
        <f t="shared" ref="D53:E53" si="38">SUM(D54:D55)</f>
        <v>19694</v>
      </c>
      <c r="E53" s="285">
        <f t="shared" si="38"/>
        <v>19227</v>
      </c>
      <c r="F53" s="285">
        <f t="shared" ref="F53" si="39">SUM(F54:F55)</f>
        <v>18668</v>
      </c>
    </row>
    <row r="54" spans="1:13" s="74" customFormat="1" ht="15" customHeight="1" x14ac:dyDescent="0.2">
      <c r="A54" s="126" t="s">
        <v>194</v>
      </c>
      <c r="B54" s="111">
        <v>10684</v>
      </c>
      <c r="C54" s="111">
        <v>10596</v>
      </c>
      <c r="D54" s="111">
        <v>10468</v>
      </c>
      <c r="E54" s="111">
        <v>10193</v>
      </c>
      <c r="F54" s="111">
        <v>9916</v>
      </c>
    </row>
    <row r="55" spans="1:13" s="74" customFormat="1" ht="15" customHeight="1" x14ac:dyDescent="0.2">
      <c r="A55" s="126" t="s">
        <v>195</v>
      </c>
      <c r="B55" s="111">
        <v>9362</v>
      </c>
      <c r="C55" s="111">
        <v>9333</v>
      </c>
      <c r="D55" s="111">
        <v>9226</v>
      </c>
      <c r="E55" s="111">
        <v>9034</v>
      </c>
      <c r="F55" s="111">
        <v>8752</v>
      </c>
    </row>
    <row r="56" spans="1:13" s="74" customFormat="1" ht="15" customHeight="1" x14ac:dyDescent="0.2">
      <c r="A56" s="126" t="s">
        <v>217</v>
      </c>
      <c r="B56" s="129">
        <f>(B54/B55*1000)</f>
        <v>1141.2091433454391</v>
      </c>
      <c r="C56" s="129">
        <f t="shared" ref="C56" si="40">(C54/C55*1000)</f>
        <v>1135.326261652202</v>
      </c>
      <c r="D56" s="379">
        <f>(D54/D55*1000)</f>
        <v>1134.619553435942</v>
      </c>
      <c r="E56" s="379">
        <f>INT(E54/E55*1000)</f>
        <v>1128</v>
      </c>
      <c r="F56" s="379">
        <f>(F54/F55*1000)</f>
        <v>1132.9981718464351</v>
      </c>
    </row>
    <row r="57" spans="1:13" s="77" customFormat="1" ht="15" customHeight="1" x14ac:dyDescent="0.2">
      <c r="A57" s="284" t="s">
        <v>192</v>
      </c>
      <c r="B57" s="285">
        <f t="shared" ref="B57:C57" si="41">SUM(B58:B59)</f>
        <v>15002</v>
      </c>
      <c r="C57" s="285">
        <f t="shared" si="41"/>
        <v>14929</v>
      </c>
      <c r="D57" s="285">
        <f t="shared" ref="D57:E57" si="42">SUM(D58:D59)</f>
        <v>14809</v>
      </c>
      <c r="E57" s="285">
        <f t="shared" si="42"/>
        <v>14489</v>
      </c>
      <c r="F57" s="285">
        <f t="shared" ref="F57" si="43">SUM(F58:F59)</f>
        <v>14290</v>
      </c>
    </row>
    <row r="58" spans="1:13" s="74" customFormat="1" ht="15" customHeight="1" x14ac:dyDescent="0.2">
      <c r="A58" s="126" t="s">
        <v>194</v>
      </c>
      <c r="B58" s="111">
        <v>7961</v>
      </c>
      <c r="C58" s="111">
        <v>7915</v>
      </c>
      <c r="D58" s="111">
        <v>7832</v>
      </c>
      <c r="E58" s="111">
        <v>7672</v>
      </c>
      <c r="F58" s="111">
        <v>7559</v>
      </c>
    </row>
    <row r="59" spans="1:13" s="74" customFormat="1" ht="15" customHeight="1" x14ac:dyDescent="0.2">
      <c r="A59" s="126" t="s">
        <v>195</v>
      </c>
      <c r="B59" s="111">
        <v>7041</v>
      </c>
      <c r="C59" s="111">
        <v>7014</v>
      </c>
      <c r="D59" s="111">
        <v>6977</v>
      </c>
      <c r="E59" s="111">
        <v>6817</v>
      </c>
      <c r="F59" s="111">
        <v>6731</v>
      </c>
    </row>
    <row r="60" spans="1:13" s="74" customFormat="1" ht="15" customHeight="1" x14ac:dyDescent="0.2">
      <c r="A60" s="126" t="s">
        <v>217</v>
      </c>
      <c r="B60" s="129">
        <f>(B58/B59*1000)</f>
        <v>1130.6632580599348</v>
      </c>
      <c r="C60" s="129">
        <f t="shared" ref="C60" si="44">(C58/C59*1000)</f>
        <v>1128.4573709723411</v>
      </c>
      <c r="D60" s="379">
        <f>(D58/D59*1000)</f>
        <v>1122.5455066647555</v>
      </c>
      <c r="E60" s="379">
        <f>INT(E58/E59*1000)</f>
        <v>1125</v>
      </c>
      <c r="F60" s="129">
        <f>INT(F58/F59*1000)</f>
        <v>1123</v>
      </c>
    </row>
    <row r="61" spans="1:13" s="77" customFormat="1" ht="15" customHeight="1" x14ac:dyDescent="0.2">
      <c r="A61" s="284" t="s">
        <v>193</v>
      </c>
      <c r="B61" s="285">
        <f t="shared" ref="B61:C61" si="45">SUM(B62:B63)</f>
        <v>41857</v>
      </c>
      <c r="C61" s="285">
        <f t="shared" si="45"/>
        <v>41210</v>
      </c>
      <c r="D61" s="285">
        <f t="shared" ref="D61:E61" si="46">SUM(D62:D63)</f>
        <v>40128</v>
      </c>
      <c r="E61" s="285">
        <f t="shared" si="46"/>
        <v>38474</v>
      </c>
      <c r="F61" s="285">
        <f t="shared" ref="F61" si="47">SUM(F62:F63)</f>
        <v>37032</v>
      </c>
    </row>
    <row r="62" spans="1:13" s="74" customFormat="1" ht="15" customHeight="1" x14ac:dyDescent="0.2">
      <c r="A62" s="126" t="s">
        <v>194</v>
      </c>
      <c r="B62" s="111">
        <v>21630</v>
      </c>
      <c r="C62" s="111">
        <v>21306</v>
      </c>
      <c r="D62" s="111">
        <v>20704</v>
      </c>
      <c r="E62" s="111">
        <v>19803</v>
      </c>
      <c r="F62" s="111">
        <v>19075</v>
      </c>
    </row>
    <row r="63" spans="1:13" s="74" customFormat="1" ht="15" customHeight="1" x14ac:dyDescent="0.2">
      <c r="A63" s="126" t="s">
        <v>195</v>
      </c>
      <c r="B63" s="111">
        <v>20227</v>
      </c>
      <c r="C63" s="111">
        <v>19904</v>
      </c>
      <c r="D63" s="111">
        <v>19424</v>
      </c>
      <c r="E63" s="111">
        <v>18671</v>
      </c>
      <c r="F63" s="111">
        <v>17957</v>
      </c>
    </row>
    <row r="64" spans="1:13" s="74" customFormat="1" ht="15" customHeight="1" x14ac:dyDescent="0.2">
      <c r="A64" s="126" t="s">
        <v>217</v>
      </c>
      <c r="B64" s="129">
        <f>(B62/B63*1000)</f>
        <v>1069.3627329806693</v>
      </c>
      <c r="C64" s="129">
        <f t="shared" ref="C64" si="48">(C62/C63*1000)</f>
        <v>1070.4381028938908</v>
      </c>
      <c r="D64" s="379">
        <f>(D62/D63*1000)</f>
        <v>1065.8978583196047</v>
      </c>
      <c r="E64" s="379">
        <f>(E62/E63*1000)</f>
        <v>1060.6287826040384</v>
      </c>
      <c r="F64" s="129">
        <f>INT(F62/F63*1000)</f>
        <v>1062</v>
      </c>
    </row>
    <row r="65" spans="1:6" s="74" customFormat="1" ht="5.0999999999999996" customHeight="1" x14ac:dyDescent="0.2">
      <c r="A65" s="317"/>
      <c r="B65" s="327"/>
      <c r="C65" s="327"/>
      <c r="D65" s="327"/>
      <c r="E65" s="330"/>
      <c r="F65" s="331"/>
    </row>
    <row r="66" spans="1:6" s="74" customFormat="1" ht="5.0999999999999996" customHeight="1" x14ac:dyDescent="0.2">
      <c r="A66" s="24"/>
      <c r="B66" s="29"/>
      <c r="C66" s="29"/>
    </row>
    <row r="67" spans="1:6" s="74" customFormat="1" ht="15" customHeight="1" x14ac:dyDescent="0.2">
      <c r="A67" s="416" t="s">
        <v>231</v>
      </c>
      <c r="B67" s="416"/>
      <c r="C67" s="416"/>
      <c r="D67" s="416"/>
      <c r="E67" s="416"/>
      <c r="F67" s="416"/>
    </row>
  </sheetData>
  <mergeCells count="3">
    <mergeCell ref="A1:F1"/>
    <mergeCell ref="G49:M49"/>
    <mergeCell ref="A67:F67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367"/>
  <sheetViews>
    <sheetView showGridLines="0" view="pageBreakPreview" zoomScaleSheetLayoutView="100" workbookViewId="0">
      <selection sqref="A1:J1"/>
    </sheetView>
  </sheetViews>
  <sheetFormatPr baseColWidth="10" defaultRowHeight="12" x14ac:dyDescent="0.15"/>
  <cols>
    <col min="1" max="1" width="13.75" customWidth="1"/>
    <col min="2" max="10" width="9.125" customWidth="1"/>
  </cols>
  <sheetData>
    <row r="1" spans="1:10" s="74" customFormat="1" ht="15" customHeight="1" x14ac:dyDescent="0.2">
      <c r="A1" s="415" t="s">
        <v>234</v>
      </c>
      <c r="B1" s="415"/>
      <c r="C1" s="415"/>
      <c r="D1" s="415"/>
      <c r="E1" s="415"/>
      <c r="F1" s="415"/>
      <c r="G1" s="415"/>
      <c r="H1" s="415"/>
      <c r="I1" s="415"/>
      <c r="J1" s="415"/>
    </row>
    <row r="2" spans="1:10" s="74" customFormat="1" ht="15" customHeight="1" x14ac:dyDescent="0.2">
      <c r="A2" s="17"/>
      <c r="B2" s="17"/>
      <c r="C2" s="17"/>
      <c r="D2" s="17"/>
      <c r="E2" s="18"/>
      <c r="F2" s="18"/>
      <c r="G2" s="18"/>
      <c r="H2" s="18"/>
      <c r="I2" s="18"/>
      <c r="J2" s="18"/>
    </row>
    <row r="3" spans="1:10" s="74" customFormat="1" ht="15" customHeight="1" x14ac:dyDescent="0.2">
      <c r="A3" s="116"/>
      <c r="B3" s="116"/>
      <c r="C3" s="116"/>
      <c r="D3" s="116"/>
      <c r="E3" s="119"/>
      <c r="F3" s="119"/>
      <c r="G3" s="119"/>
      <c r="H3" s="119"/>
      <c r="I3" s="120"/>
      <c r="J3" s="22" t="s">
        <v>33</v>
      </c>
    </row>
    <row r="4" spans="1:10" s="74" customFormat="1" ht="5.0999999999999996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s="74" customFormat="1" ht="5.0999999999999996" customHeight="1" x14ac:dyDescent="0.2">
      <c r="A5" s="264"/>
      <c r="B5" s="264"/>
      <c r="C5" s="264"/>
      <c r="D5" s="264"/>
      <c r="E5" s="264"/>
      <c r="F5" s="264"/>
      <c r="G5" s="264"/>
      <c r="H5" s="264"/>
      <c r="I5" s="264"/>
      <c r="J5" s="264"/>
    </row>
    <row r="6" spans="1:10" s="77" customFormat="1" ht="15" customHeight="1" x14ac:dyDescent="0.2">
      <c r="A6" s="267" t="s">
        <v>107</v>
      </c>
      <c r="B6" s="419" t="s">
        <v>103</v>
      </c>
      <c r="C6" s="419"/>
      <c r="D6" s="419"/>
      <c r="E6" s="419" t="s">
        <v>109</v>
      </c>
      <c r="F6" s="419"/>
      <c r="G6" s="419"/>
      <c r="H6" s="419" t="s">
        <v>110</v>
      </c>
      <c r="I6" s="419"/>
      <c r="J6" s="419"/>
    </row>
    <row r="7" spans="1:10" s="77" customFormat="1" ht="15" customHeight="1" x14ac:dyDescent="0.2">
      <c r="A7" s="266" t="s">
        <v>108</v>
      </c>
      <c r="B7" s="269" t="s">
        <v>13</v>
      </c>
      <c r="C7" s="269" t="s">
        <v>38</v>
      </c>
      <c r="D7" s="269" t="s">
        <v>39</v>
      </c>
      <c r="E7" s="269" t="s">
        <v>13</v>
      </c>
      <c r="F7" s="269" t="s">
        <v>38</v>
      </c>
      <c r="G7" s="269" t="s">
        <v>39</v>
      </c>
      <c r="H7" s="269" t="s">
        <v>13</v>
      </c>
      <c r="I7" s="269" t="s">
        <v>38</v>
      </c>
      <c r="J7" s="269" t="s">
        <v>39</v>
      </c>
    </row>
    <row r="8" spans="1:10" s="74" customFormat="1" ht="5.0999999999999996" customHeight="1" x14ac:dyDescent="0.2">
      <c r="A8" s="264"/>
      <c r="B8" s="263"/>
      <c r="C8" s="263"/>
      <c r="D8" s="263"/>
      <c r="E8" s="263"/>
      <c r="F8" s="263"/>
      <c r="G8" s="263"/>
      <c r="H8" s="263"/>
      <c r="I8" s="263"/>
      <c r="J8" s="263"/>
    </row>
    <row r="9" spans="1:10" s="74" customFormat="1" ht="5.0999999999999996" customHeight="1" x14ac:dyDescent="0.2">
      <c r="A9" s="24"/>
      <c r="B9" s="29"/>
      <c r="C9" s="29"/>
      <c r="D9" s="29"/>
      <c r="E9" s="29"/>
      <c r="F9" s="29"/>
      <c r="G9" s="29"/>
      <c r="H9" s="29"/>
      <c r="I9" s="29"/>
      <c r="J9" s="29"/>
    </row>
    <row r="10" spans="1:10" s="74" customFormat="1" ht="15" customHeight="1" x14ac:dyDescent="0.2">
      <c r="A10" s="266" t="s">
        <v>178</v>
      </c>
      <c r="B10" s="277"/>
      <c r="C10" s="277"/>
      <c r="D10" s="277"/>
      <c r="E10" s="277"/>
      <c r="F10" s="277"/>
      <c r="G10" s="277"/>
      <c r="H10" s="277"/>
      <c r="I10" s="277"/>
      <c r="J10" s="277"/>
    </row>
    <row r="11" spans="1:10" s="74" customFormat="1" ht="15" customHeight="1" x14ac:dyDescent="0.2">
      <c r="A11" s="276" t="s">
        <v>56</v>
      </c>
      <c r="B11" s="285">
        <v>680088</v>
      </c>
      <c r="C11" s="285">
        <v>336884</v>
      </c>
      <c r="D11" s="285">
        <v>343204</v>
      </c>
      <c r="E11" s="285">
        <v>522150</v>
      </c>
      <c r="F11" s="285">
        <v>250521</v>
      </c>
      <c r="G11" s="285">
        <v>271629</v>
      </c>
      <c r="H11" s="285">
        <v>157938</v>
      </c>
      <c r="I11" s="285">
        <v>86363</v>
      </c>
      <c r="J11" s="285">
        <v>71575</v>
      </c>
    </row>
    <row r="12" spans="1:10" s="74" customFormat="1" ht="15" customHeight="1" x14ac:dyDescent="0.2">
      <c r="A12" s="118" t="s">
        <v>57</v>
      </c>
      <c r="B12" s="106">
        <v>30897</v>
      </c>
      <c r="C12" s="106">
        <v>15893</v>
      </c>
      <c r="D12" s="106">
        <v>15004</v>
      </c>
      <c r="E12" s="106">
        <v>24670</v>
      </c>
      <c r="F12" s="106">
        <v>12680</v>
      </c>
      <c r="G12" s="106">
        <v>11990</v>
      </c>
      <c r="H12" s="106">
        <v>6227</v>
      </c>
      <c r="I12" s="106">
        <v>3213</v>
      </c>
      <c r="J12" s="106">
        <v>3014</v>
      </c>
    </row>
    <row r="13" spans="1:10" s="74" customFormat="1" ht="15" customHeight="1" x14ac:dyDescent="0.2">
      <c r="A13" s="118" t="s">
        <v>58</v>
      </c>
      <c r="B13" s="106">
        <v>37350</v>
      </c>
      <c r="C13" s="106">
        <v>19365</v>
      </c>
      <c r="D13" s="106">
        <v>17985</v>
      </c>
      <c r="E13" s="106">
        <v>32458</v>
      </c>
      <c r="F13" s="106">
        <v>16822</v>
      </c>
      <c r="G13" s="106">
        <v>15636</v>
      </c>
      <c r="H13" s="106">
        <v>4892</v>
      </c>
      <c r="I13" s="106">
        <v>2543</v>
      </c>
      <c r="J13" s="106">
        <v>2349</v>
      </c>
    </row>
    <row r="14" spans="1:10" s="74" customFormat="1" ht="15" customHeight="1" x14ac:dyDescent="0.2">
      <c r="A14" s="118" t="s">
        <v>59</v>
      </c>
      <c r="B14" s="106">
        <v>40259</v>
      </c>
      <c r="C14" s="106">
        <v>20834</v>
      </c>
      <c r="D14" s="106">
        <v>19425</v>
      </c>
      <c r="E14" s="106">
        <v>30734</v>
      </c>
      <c r="F14" s="106">
        <v>15841</v>
      </c>
      <c r="G14" s="106">
        <v>14893</v>
      </c>
      <c r="H14" s="106">
        <v>9525</v>
      </c>
      <c r="I14" s="106">
        <v>4993</v>
      </c>
      <c r="J14" s="106">
        <v>4532</v>
      </c>
    </row>
    <row r="15" spans="1:10" s="74" customFormat="1" ht="15" customHeight="1" x14ac:dyDescent="0.2">
      <c r="A15" s="118" t="s">
        <v>60</v>
      </c>
      <c r="B15" s="106">
        <v>35193</v>
      </c>
      <c r="C15" s="106">
        <v>18197</v>
      </c>
      <c r="D15" s="106">
        <v>16996</v>
      </c>
      <c r="E15" s="106">
        <v>26782</v>
      </c>
      <c r="F15" s="106">
        <v>13847</v>
      </c>
      <c r="G15" s="106">
        <v>12935</v>
      </c>
      <c r="H15" s="106">
        <v>8411</v>
      </c>
      <c r="I15" s="106">
        <v>4350</v>
      </c>
      <c r="J15" s="106">
        <v>4061</v>
      </c>
    </row>
    <row r="16" spans="1:10" s="74" customFormat="1" ht="15" customHeight="1" x14ac:dyDescent="0.2">
      <c r="A16" s="118" t="s">
        <v>61</v>
      </c>
      <c r="B16" s="106">
        <v>39214</v>
      </c>
      <c r="C16" s="106">
        <v>20494</v>
      </c>
      <c r="D16" s="106">
        <v>18720</v>
      </c>
      <c r="E16" s="106">
        <v>29753</v>
      </c>
      <c r="F16" s="106">
        <v>15432</v>
      </c>
      <c r="G16" s="106">
        <v>14321</v>
      </c>
      <c r="H16" s="106">
        <v>9461</v>
      </c>
      <c r="I16" s="106">
        <v>5062</v>
      </c>
      <c r="J16" s="106">
        <v>4399</v>
      </c>
    </row>
    <row r="17" spans="1:10" s="74" customFormat="1" ht="15" customHeight="1" x14ac:dyDescent="0.2">
      <c r="A17" s="118" t="s">
        <v>62</v>
      </c>
      <c r="B17" s="106">
        <v>34888</v>
      </c>
      <c r="C17" s="106">
        <v>17949</v>
      </c>
      <c r="D17" s="106">
        <v>16939</v>
      </c>
      <c r="E17" s="106">
        <v>26154</v>
      </c>
      <c r="F17" s="106">
        <v>13216</v>
      </c>
      <c r="G17" s="106">
        <v>12938</v>
      </c>
      <c r="H17" s="106">
        <v>8734</v>
      </c>
      <c r="I17" s="106">
        <v>4733</v>
      </c>
      <c r="J17" s="106">
        <v>4001</v>
      </c>
    </row>
    <row r="18" spans="1:10" s="74" customFormat="1" ht="15" customHeight="1" x14ac:dyDescent="0.2">
      <c r="A18" s="118" t="s">
        <v>63</v>
      </c>
      <c r="B18" s="106">
        <v>42022</v>
      </c>
      <c r="C18" s="106">
        <v>21112</v>
      </c>
      <c r="D18" s="106">
        <v>20910</v>
      </c>
      <c r="E18" s="106">
        <v>31578</v>
      </c>
      <c r="F18" s="106">
        <v>15421</v>
      </c>
      <c r="G18" s="106">
        <v>16157</v>
      </c>
      <c r="H18" s="106">
        <v>10444</v>
      </c>
      <c r="I18" s="106">
        <v>5691</v>
      </c>
      <c r="J18" s="106">
        <v>4753</v>
      </c>
    </row>
    <row r="19" spans="1:10" s="74" customFormat="1" ht="15" customHeight="1" x14ac:dyDescent="0.2">
      <c r="A19" s="118" t="s">
        <v>64</v>
      </c>
      <c r="B19" s="106">
        <v>41713</v>
      </c>
      <c r="C19" s="106">
        <v>20562</v>
      </c>
      <c r="D19" s="106">
        <v>21151</v>
      </c>
      <c r="E19" s="106">
        <v>31382</v>
      </c>
      <c r="F19" s="106">
        <v>14932</v>
      </c>
      <c r="G19" s="106">
        <v>16450</v>
      </c>
      <c r="H19" s="106">
        <v>10331</v>
      </c>
      <c r="I19" s="106">
        <v>5630</v>
      </c>
      <c r="J19" s="106">
        <v>4701</v>
      </c>
    </row>
    <row r="20" spans="1:10" s="74" customFormat="1" ht="15" customHeight="1" x14ac:dyDescent="0.2">
      <c r="A20" s="118" t="s">
        <v>65</v>
      </c>
      <c r="B20" s="106">
        <v>36675</v>
      </c>
      <c r="C20" s="106">
        <v>18086</v>
      </c>
      <c r="D20" s="106">
        <v>18589</v>
      </c>
      <c r="E20" s="106">
        <v>26950</v>
      </c>
      <c r="F20" s="106">
        <v>12744</v>
      </c>
      <c r="G20" s="106">
        <v>14206</v>
      </c>
      <c r="H20" s="106">
        <v>9725</v>
      </c>
      <c r="I20" s="106">
        <v>5342</v>
      </c>
      <c r="J20" s="106">
        <v>4383</v>
      </c>
    </row>
    <row r="21" spans="1:10" s="74" customFormat="1" ht="15" customHeight="1" x14ac:dyDescent="0.2">
      <c r="A21" s="118" t="s">
        <v>66</v>
      </c>
      <c r="B21" s="106">
        <v>47677</v>
      </c>
      <c r="C21" s="106">
        <v>23400</v>
      </c>
      <c r="D21" s="106">
        <v>24277</v>
      </c>
      <c r="E21" s="106">
        <v>35150</v>
      </c>
      <c r="F21" s="106">
        <v>16579</v>
      </c>
      <c r="G21" s="106">
        <v>18571</v>
      </c>
      <c r="H21" s="106">
        <v>12527</v>
      </c>
      <c r="I21" s="106">
        <v>6821</v>
      </c>
      <c r="J21" s="106">
        <v>5706</v>
      </c>
    </row>
    <row r="22" spans="1:10" s="74" customFormat="1" ht="15" customHeight="1" x14ac:dyDescent="0.2">
      <c r="A22" s="118" t="s">
        <v>67</v>
      </c>
      <c r="B22" s="106">
        <v>61385</v>
      </c>
      <c r="C22" s="106">
        <v>30302</v>
      </c>
      <c r="D22" s="106">
        <v>31083</v>
      </c>
      <c r="E22" s="106">
        <v>45835</v>
      </c>
      <c r="F22" s="106">
        <v>21707</v>
      </c>
      <c r="G22" s="106">
        <v>24128</v>
      </c>
      <c r="H22" s="106">
        <v>15550</v>
      </c>
      <c r="I22" s="106">
        <v>8595</v>
      </c>
      <c r="J22" s="106">
        <v>6955</v>
      </c>
    </row>
    <row r="23" spans="1:10" s="74" customFormat="1" ht="15" customHeight="1" x14ac:dyDescent="0.2">
      <c r="A23" s="118" t="s">
        <v>68</v>
      </c>
      <c r="B23" s="106">
        <v>63184</v>
      </c>
      <c r="C23" s="106">
        <v>31006</v>
      </c>
      <c r="D23" s="106">
        <v>32178</v>
      </c>
      <c r="E23" s="106">
        <v>48140</v>
      </c>
      <c r="F23" s="106">
        <v>22564</v>
      </c>
      <c r="G23" s="106">
        <v>25576</v>
      </c>
      <c r="H23" s="106">
        <v>15044</v>
      </c>
      <c r="I23" s="106">
        <v>8442</v>
      </c>
      <c r="J23" s="106">
        <v>6602</v>
      </c>
    </row>
    <row r="24" spans="1:10" s="74" customFormat="1" ht="15" customHeight="1" x14ac:dyDescent="0.2">
      <c r="A24" s="118" t="s">
        <v>69</v>
      </c>
      <c r="B24" s="106">
        <v>50897</v>
      </c>
      <c r="C24" s="106">
        <v>24851</v>
      </c>
      <c r="D24" s="106">
        <v>26046</v>
      </c>
      <c r="E24" s="106">
        <v>39719</v>
      </c>
      <c r="F24" s="106">
        <v>18634</v>
      </c>
      <c r="G24" s="106">
        <v>21085</v>
      </c>
      <c r="H24" s="106">
        <v>11178</v>
      </c>
      <c r="I24" s="106">
        <v>6217</v>
      </c>
      <c r="J24" s="106">
        <v>4961</v>
      </c>
    </row>
    <row r="25" spans="1:10" s="74" customFormat="1" ht="15" customHeight="1" x14ac:dyDescent="0.2">
      <c r="A25" s="118" t="s">
        <v>70</v>
      </c>
      <c r="B25" s="106">
        <v>35392</v>
      </c>
      <c r="C25" s="106">
        <v>16981</v>
      </c>
      <c r="D25" s="106">
        <v>18411</v>
      </c>
      <c r="E25" s="106">
        <v>27873</v>
      </c>
      <c r="F25" s="106">
        <v>12754</v>
      </c>
      <c r="G25" s="106">
        <v>15119</v>
      </c>
      <c r="H25" s="106">
        <v>7519</v>
      </c>
      <c r="I25" s="106">
        <v>4227</v>
      </c>
      <c r="J25" s="106">
        <v>3292</v>
      </c>
    </row>
    <row r="26" spans="1:10" s="74" customFormat="1" ht="15" customHeight="1" x14ac:dyDescent="0.2">
      <c r="A26" s="118" t="s">
        <v>71</v>
      </c>
      <c r="B26" s="106">
        <v>31578</v>
      </c>
      <c r="C26" s="106">
        <v>15132</v>
      </c>
      <c r="D26" s="106">
        <v>16446</v>
      </c>
      <c r="E26" s="106">
        <v>25157</v>
      </c>
      <c r="F26" s="106">
        <v>11484</v>
      </c>
      <c r="G26" s="106">
        <v>13673</v>
      </c>
      <c r="H26" s="106">
        <v>6421</v>
      </c>
      <c r="I26" s="106">
        <v>3648</v>
      </c>
      <c r="J26" s="106">
        <v>2773</v>
      </c>
    </row>
    <row r="27" spans="1:10" s="74" customFormat="1" ht="15" customHeight="1" x14ac:dyDescent="0.2">
      <c r="A27" s="118" t="s">
        <v>72</v>
      </c>
      <c r="B27" s="106">
        <v>22883</v>
      </c>
      <c r="C27" s="106">
        <v>10528</v>
      </c>
      <c r="D27" s="106">
        <v>12355</v>
      </c>
      <c r="E27" s="106">
        <v>18050</v>
      </c>
      <c r="F27" s="106">
        <v>7812</v>
      </c>
      <c r="G27" s="106">
        <v>10238</v>
      </c>
      <c r="H27" s="106">
        <v>4833</v>
      </c>
      <c r="I27" s="106">
        <v>2716</v>
      </c>
      <c r="J27" s="106">
        <v>2117</v>
      </c>
    </row>
    <row r="28" spans="1:10" s="74" customFormat="1" ht="15" customHeight="1" x14ac:dyDescent="0.2">
      <c r="A28" s="118" t="s">
        <v>73</v>
      </c>
      <c r="B28" s="106">
        <v>15306</v>
      </c>
      <c r="C28" s="106">
        <v>6627</v>
      </c>
      <c r="D28" s="106">
        <v>8679</v>
      </c>
      <c r="E28" s="106">
        <v>11909</v>
      </c>
      <c r="F28" s="106">
        <v>4703</v>
      </c>
      <c r="G28" s="106">
        <v>7206</v>
      </c>
      <c r="H28" s="106">
        <v>3397</v>
      </c>
      <c r="I28" s="106">
        <v>1924</v>
      </c>
      <c r="J28" s="106">
        <v>1473</v>
      </c>
    </row>
    <row r="29" spans="1:10" s="74" customFormat="1" ht="15" customHeight="1" x14ac:dyDescent="0.2">
      <c r="A29" s="118" t="s">
        <v>74</v>
      </c>
      <c r="B29" s="106">
        <v>13575</v>
      </c>
      <c r="C29" s="106">
        <v>5565</v>
      </c>
      <c r="D29" s="106">
        <v>8010</v>
      </c>
      <c r="E29" s="106">
        <v>9856</v>
      </c>
      <c r="F29" s="106">
        <v>3349</v>
      </c>
      <c r="G29" s="106">
        <v>6507</v>
      </c>
      <c r="H29" s="106">
        <v>3719</v>
      </c>
      <c r="I29" s="106">
        <v>2216</v>
      </c>
      <c r="J29" s="106">
        <v>1503</v>
      </c>
    </row>
    <row r="30" spans="1:10" s="74" customFormat="1" ht="15" customHeight="1" x14ac:dyDescent="0.2">
      <c r="A30" s="421" t="s">
        <v>181</v>
      </c>
      <c r="B30" s="421"/>
      <c r="C30" s="421"/>
      <c r="D30" s="421"/>
      <c r="E30" s="421"/>
      <c r="F30" s="421"/>
      <c r="G30" s="421"/>
      <c r="H30" s="421"/>
      <c r="I30" s="421"/>
      <c r="J30" s="421"/>
    </row>
    <row r="31" spans="1:10" s="74" customFormat="1" ht="15" customHeight="1" x14ac:dyDescent="0.2">
      <c r="A31" s="276" t="s">
        <v>56</v>
      </c>
      <c r="B31" s="277">
        <v>21198</v>
      </c>
      <c r="C31" s="277">
        <v>10766</v>
      </c>
      <c r="D31" s="277">
        <v>10432</v>
      </c>
      <c r="E31" s="277">
        <v>15267</v>
      </c>
      <c r="F31" s="277">
        <v>7479</v>
      </c>
      <c r="G31" s="277">
        <v>7788</v>
      </c>
      <c r="H31" s="277">
        <v>5931</v>
      </c>
      <c r="I31" s="277">
        <v>3287</v>
      </c>
      <c r="J31" s="277">
        <v>2644</v>
      </c>
    </row>
    <row r="32" spans="1:10" s="74" customFormat="1" ht="15" customHeight="1" x14ac:dyDescent="0.2">
      <c r="A32" s="118" t="s">
        <v>57</v>
      </c>
      <c r="B32" s="106">
        <v>937</v>
      </c>
      <c r="C32" s="106">
        <v>461</v>
      </c>
      <c r="D32" s="106">
        <v>476</v>
      </c>
      <c r="E32" s="106">
        <v>722</v>
      </c>
      <c r="F32" s="106">
        <v>339</v>
      </c>
      <c r="G32" s="106">
        <v>383</v>
      </c>
      <c r="H32" s="106">
        <v>215</v>
      </c>
      <c r="I32" s="106">
        <v>122</v>
      </c>
      <c r="J32" s="106">
        <v>93</v>
      </c>
    </row>
    <row r="33" spans="1:12" s="74" customFormat="1" ht="15" customHeight="1" x14ac:dyDescent="0.2">
      <c r="A33" s="118" t="s">
        <v>58</v>
      </c>
      <c r="B33" s="106">
        <v>1036</v>
      </c>
      <c r="C33" s="106">
        <v>552</v>
      </c>
      <c r="D33" s="106">
        <v>484</v>
      </c>
      <c r="E33" s="106">
        <v>781</v>
      </c>
      <c r="F33" s="106">
        <v>413</v>
      </c>
      <c r="G33" s="106">
        <v>368</v>
      </c>
      <c r="H33" s="106">
        <v>255</v>
      </c>
      <c r="I33" s="106">
        <v>139</v>
      </c>
      <c r="J33" s="106">
        <v>116</v>
      </c>
    </row>
    <row r="34" spans="1:12" s="74" customFormat="1" ht="15" customHeight="1" x14ac:dyDescent="0.2">
      <c r="A34" s="118" t="s">
        <v>59</v>
      </c>
      <c r="B34" s="106">
        <v>1203</v>
      </c>
      <c r="C34" s="106">
        <v>653</v>
      </c>
      <c r="D34" s="106">
        <v>550</v>
      </c>
      <c r="E34" s="106">
        <v>874</v>
      </c>
      <c r="F34" s="106">
        <v>478</v>
      </c>
      <c r="G34" s="106">
        <v>396</v>
      </c>
      <c r="H34" s="106">
        <v>329</v>
      </c>
      <c r="I34" s="106">
        <v>175</v>
      </c>
      <c r="J34" s="106">
        <v>154</v>
      </c>
    </row>
    <row r="35" spans="1:12" s="74" customFormat="1" ht="15" customHeight="1" x14ac:dyDescent="0.2">
      <c r="A35" s="118" t="s">
        <v>60</v>
      </c>
      <c r="B35" s="106">
        <v>1245</v>
      </c>
      <c r="C35" s="106">
        <v>650</v>
      </c>
      <c r="D35" s="106">
        <v>595</v>
      </c>
      <c r="E35" s="106">
        <v>892</v>
      </c>
      <c r="F35" s="106">
        <v>452</v>
      </c>
      <c r="G35" s="106">
        <v>440</v>
      </c>
      <c r="H35" s="106">
        <v>353</v>
      </c>
      <c r="I35" s="106">
        <v>198</v>
      </c>
      <c r="J35" s="106">
        <v>155</v>
      </c>
    </row>
    <row r="36" spans="1:12" s="74" customFormat="1" ht="15" customHeight="1" x14ac:dyDescent="0.2">
      <c r="A36" s="118" t="s">
        <v>61</v>
      </c>
      <c r="B36" s="106">
        <v>1320</v>
      </c>
      <c r="C36" s="106">
        <v>727</v>
      </c>
      <c r="D36" s="106">
        <v>593</v>
      </c>
      <c r="E36" s="106">
        <v>959</v>
      </c>
      <c r="F36" s="106">
        <v>527</v>
      </c>
      <c r="G36" s="106">
        <v>432</v>
      </c>
      <c r="H36" s="106">
        <v>361</v>
      </c>
      <c r="I36" s="106">
        <v>200</v>
      </c>
      <c r="J36" s="106">
        <v>161</v>
      </c>
    </row>
    <row r="37" spans="1:12" s="74" customFormat="1" ht="15" customHeight="1" x14ac:dyDescent="0.2">
      <c r="A37" s="118" t="s">
        <v>62</v>
      </c>
      <c r="B37" s="106">
        <v>1135</v>
      </c>
      <c r="C37" s="106">
        <v>592</v>
      </c>
      <c r="D37" s="106">
        <v>543</v>
      </c>
      <c r="E37" s="106">
        <v>803</v>
      </c>
      <c r="F37" s="106">
        <v>408</v>
      </c>
      <c r="G37" s="106">
        <v>395</v>
      </c>
      <c r="H37" s="106">
        <v>332</v>
      </c>
      <c r="I37" s="106">
        <v>184</v>
      </c>
      <c r="J37" s="106">
        <v>148</v>
      </c>
    </row>
    <row r="38" spans="1:12" s="74" customFormat="1" ht="15" customHeight="1" x14ac:dyDescent="0.2">
      <c r="A38" s="118" t="s">
        <v>63</v>
      </c>
      <c r="B38" s="106">
        <v>1406</v>
      </c>
      <c r="C38" s="106">
        <v>741</v>
      </c>
      <c r="D38" s="106">
        <v>665</v>
      </c>
      <c r="E38" s="106">
        <v>1003</v>
      </c>
      <c r="F38" s="106">
        <v>522</v>
      </c>
      <c r="G38" s="106">
        <v>481</v>
      </c>
      <c r="H38" s="106">
        <v>403</v>
      </c>
      <c r="I38" s="106">
        <v>219</v>
      </c>
      <c r="J38" s="106">
        <v>184</v>
      </c>
    </row>
    <row r="39" spans="1:12" s="74" customFormat="1" ht="15" customHeight="1" x14ac:dyDescent="0.2">
      <c r="A39" s="118" t="s">
        <v>64</v>
      </c>
      <c r="B39" s="106">
        <v>1455</v>
      </c>
      <c r="C39" s="106">
        <v>739</v>
      </c>
      <c r="D39" s="106">
        <v>716</v>
      </c>
      <c r="E39" s="106">
        <v>1020</v>
      </c>
      <c r="F39" s="106">
        <v>490</v>
      </c>
      <c r="G39" s="106">
        <v>530</v>
      </c>
      <c r="H39" s="106">
        <v>435</v>
      </c>
      <c r="I39" s="106">
        <v>249</v>
      </c>
      <c r="J39" s="106">
        <v>186</v>
      </c>
    </row>
    <row r="40" spans="1:12" s="74" customFormat="1" ht="15" customHeight="1" x14ac:dyDescent="0.2">
      <c r="A40" s="118" t="s">
        <v>65</v>
      </c>
      <c r="B40" s="106">
        <v>1230</v>
      </c>
      <c r="C40" s="106">
        <v>628</v>
      </c>
      <c r="D40" s="106">
        <v>602</v>
      </c>
      <c r="E40" s="106">
        <v>830</v>
      </c>
      <c r="F40" s="106">
        <v>404</v>
      </c>
      <c r="G40" s="106">
        <v>426</v>
      </c>
      <c r="H40" s="106">
        <v>400</v>
      </c>
      <c r="I40" s="106">
        <v>224</v>
      </c>
      <c r="J40" s="106">
        <v>176</v>
      </c>
    </row>
    <row r="41" spans="1:12" s="74" customFormat="1" ht="15" customHeight="1" x14ac:dyDescent="0.2">
      <c r="A41" s="118" t="s">
        <v>66</v>
      </c>
      <c r="B41" s="106">
        <v>1571</v>
      </c>
      <c r="C41" s="106">
        <v>794</v>
      </c>
      <c r="D41" s="106">
        <v>777</v>
      </c>
      <c r="E41" s="106">
        <v>1084</v>
      </c>
      <c r="F41" s="106">
        <v>536</v>
      </c>
      <c r="G41" s="106">
        <v>548</v>
      </c>
      <c r="H41" s="106">
        <v>487</v>
      </c>
      <c r="I41" s="106">
        <v>258</v>
      </c>
      <c r="J41" s="106">
        <v>229</v>
      </c>
    </row>
    <row r="42" spans="1:12" s="74" customFormat="1" ht="15" customHeight="1" x14ac:dyDescent="0.2">
      <c r="A42" s="118" t="s">
        <v>67</v>
      </c>
      <c r="B42" s="106">
        <v>1841</v>
      </c>
      <c r="C42" s="106">
        <v>876</v>
      </c>
      <c r="D42" s="106">
        <v>965</v>
      </c>
      <c r="E42" s="106">
        <v>1301</v>
      </c>
      <c r="F42" s="106">
        <v>580</v>
      </c>
      <c r="G42" s="106">
        <v>721</v>
      </c>
      <c r="H42" s="106">
        <v>540</v>
      </c>
      <c r="I42" s="106">
        <v>296</v>
      </c>
      <c r="J42" s="106">
        <v>244</v>
      </c>
    </row>
    <row r="43" spans="1:12" s="74" customFormat="1" ht="15" customHeight="1" x14ac:dyDescent="0.2">
      <c r="A43" s="118" t="s">
        <v>68</v>
      </c>
      <c r="B43" s="106">
        <v>1924</v>
      </c>
      <c r="C43" s="106">
        <v>941</v>
      </c>
      <c r="D43" s="106">
        <v>983</v>
      </c>
      <c r="E43" s="106">
        <v>1346</v>
      </c>
      <c r="F43" s="106">
        <v>645</v>
      </c>
      <c r="G43" s="106">
        <v>701</v>
      </c>
      <c r="H43" s="106">
        <v>578</v>
      </c>
      <c r="I43" s="106">
        <v>296</v>
      </c>
      <c r="J43" s="106">
        <v>282</v>
      </c>
      <c r="L43" s="75"/>
    </row>
    <row r="44" spans="1:12" s="74" customFormat="1" ht="15" customHeight="1" x14ac:dyDescent="0.2">
      <c r="A44" s="118" t="s">
        <v>69</v>
      </c>
      <c r="B44" s="106">
        <v>1604</v>
      </c>
      <c r="C44" s="106">
        <v>841</v>
      </c>
      <c r="D44" s="106">
        <v>763</v>
      </c>
      <c r="E44" s="106">
        <v>1150</v>
      </c>
      <c r="F44" s="106">
        <v>580</v>
      </c>
      <c r="G44" s="106">
        <v>570</v>
      </c>
      <c r="H44" s="106">
        <v>454</v>
      </c>
      <c r="I44" s="106">
        <v>261</v>
      </c>
      <c r="J44" s="106">
        <v>193</v>
      </c>
      <c r="L44" s="75"/>
    </row>
    <row r="45" spans="1:12" s="74" customFormat="1" ht="15" customHeight="1" x14ac:dyDescent="0.2">
      <c r="A45" s="118" t="s">
        <v>70</v>
      </c>
      <c r="B45" s="106">
        <v>1104</v>
      </c>
      <c r="C45" s="106">
        <v>556</v>
      </c>
      <c r="D45" s="106">
        <v>548</v>
      </c>
      <c r="E45" s="106">
        <v>799</v>
      </c>
      <c r="F45" s="106">
        <v>369</v>
      </c>
      <c r="G45" s="106">
        <v>430</v>
      </c>
      <c r="H45" s="106">
        <v>305</v>
      </c>
      <c r="I45" s="106">
        <v>187</v>
      </c>
      <c r="J45" s="106">
        <v>118</v>
      </c>
      <c r="L45" s="75"/>
    </row>
    <row r="46" spans="1:12" s="74" customFormat="1" ht="15" customHeight="1" x14ac:dyDescent="0.2">
      <c r="A46" s="118" t="s">
        <v>71</v>
      </c>
      <c r="B46" s="106">
        <v>886</v>
      </c>
      <c r="C46" s="106">
        <v>443</v>
      </c>
      <c r="D46" s="106">
        <v>443</v>
      </c>
      <c r="E46" s="106">
        <v>691</v>
      </c>
      <c r="F46" s="106">
        <v>330</v>
      </c>
      <c r="G46" s="106">
        <v>361</v>
      </c>
      <c r="H46" s="106">
        <v>195</v>
      </c>
      <c r="I46" s="106">
        <v>113</v>
      </c>
      <c r="J46" s="106">
        <v>82</v>
      </c>
      <c r="L46" s="75"/>
    </row>
    <row r="47" spans="1:12" s="74" customFormat="1" ht="15" customHeight="1" x14ac:dyDescent="0.2">
      <c r="A47" s="118" t="s">
        <v>72</v>
      </c>
      <c r="B47" s="106">
        <v>570</v>
      </c>
      <c r="C47" s="106">
        <v>259</v>
      </c>
      <c r="D47" s="106">
        <v>311</v>
      </c>
      <c r="E47" s="106">
        <v>440</v>
      </c>
      <c r="F47" s="106">
        <v>185</v>
      </c>
      <c r="G47" s="106">
        <v>255</v>
      </c>
      <c r="H47" s="106">
        <v>130</v>
      </c>
      <c r="I47" s="106">
        <v>74</v>
      </c>
      <c r="J47" s="106">
        <v>56</v>
      </c>
      <c r="L47" s="75"/>
    </row>
    <row r="48" spans="1:12" s="74" customFormat="1" ht="15" customHeight="1" x14ac:dyDescent="0.2">
      <c r="A48" s="118" t="s">
        <v>73</v>
      </c>
      <c r="B48" s="106">
        <v>419</v>
      </c>
      <c r="C48" s="106">
        <v>176</v>
      </c>
      <c r="D48" s="106">
        <v>243</v>
      </c>
      <c r="E48" s="106">
        <v>339</v>
      </c>
      <c r="F48" s="106">
        <v>123</v>
      </c>
      <c r="G48" s="106">
        <v>216</v>
      </c>
      <c r="H48" s="106">
        <v>80</v>
      </c>
      <c r="I48" s="106">
        <v>53</v>
      </c>
      <c r="J48" s="106">
        <v>27</v>
      </c>
      <c r="L48" s="75"/>
    </row>
    <row r="49" spans="1:12" s="74" customFormat="1" ht="15" customHeight="1" x14ac:dyDescent="0.2">
      <c r="A49" s="118" t="s">
        <v>74</v>
      </c>
      <c r="B49" s="106">
        <v>312</v>
      </c>
      <c r="C49" s="106">
        <v>137</v>
      </c>
      <c r="D49" s="106">
        <v>175</v>
      </c>
      <c r="E49" s="106">
        <v>233</v>
      </c>
      <c r="F49" s="106">
        <v>98</v>
      </c>
      <c r="G49" s="106">
        <v>135</v>
      </c>
      <c r="H49" s="106">
        <v>79</v>
      </c>
      <c r="I49" s="106">
        <v>39</v>
      </c>
      <c r="J49" s="106">
        <v>40</v>
      </c>
      <c r="L49" s="75"/>
    </row>
    <row r="50" spans="1:12" s="74" customFormat="1" ht="5.0999999999999996" customHeight="1" x14ac:dyDescent="0.2">
      <c r="A50" s="319"/>
      <c r="B50" s="319"/>
      <c r="C50" s="319"/>
      <c r="D50" s="319"/>
      <c r="E50" s="319"/>
      <c r="F50" s="319"/>
      <c r="G50" s="319"/>
      <c r="H50" s="319"/>
      <c r="I50" s="319"/>
      <c r="J50" s="319"/>
      <c r="L50" s="75"/>
    </row>
    <row r="51" spans="1:12" s="74" customFormat="1" ht="5.0999999999999996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L51" s="75"/>
    </row>
    <row r="52" spans="1:12" s="74" customFormat="1" ht="15" customHeight="1" x14ac:dyDescent="0.2">
      <c r="L52" s="75"/>
    </row>
    <row r="53" spans="1:12" s="74" customFormat="1" ht="15" customHeight="1" x14ac:dyDescent="0.2">
      <c r="A53" s="415" t="s">
        <v>235</v>
      </c>
      <c r="B53" s="415"/>
      <c r="C53" s="415"/>
      <c r="D53" s="415"/>
      <c r="E53" s="415"/>
      <c r="F53" s="415"/>
      <c r="G53" s="415"/>
      <c r="H53" s="415"/>
      <c r="I53" s="415"/>
      <c r="J53" s="415"/>
    </row>
    <row r="54" spans="1:12" s="74" customFormat="1" ht="15" customHeight="1" x14ac:dyDescent="0.2">
      <c r="A54" s="17"/>
      <c r="B54" s="17"/>
      <c r="C54" s="17"/>
      <c r="D54" s="17"/>
      <c r="E54" s="18"/>
      <c r="F54" s="18"/>
      <c r="G54" s="18"/>
      <c r="H54" s="18"/>
      <c r="I54" s="18"/>
      <c r="J54" s="18"/>
    </row>
    <row r="55" spans="1:12" s="74" customFormat="1" ht="15" customHeight="1" x14ac:dyDescent="0.2">
      <c r="A55" s="116"/>
      <c r="B55" s="116"/>
      <c r="C55" s="116"/>
      <c r="D55" s="116"/>
      <c r="E55" s="119"/>
      <c r="F55" s="119"/>
      <c r="G55" s="119"/>
      <c r="H55" s="119"/>
      <c r="I55" s="120"/>
      <c r="J55" s="22" t="s">
        <v>33</v>
      </c>
    </row>
    <row r="56" spans="1:12" s="74" customFormat="1" ht="5.0999999999999996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r="57" spans="1:12" s="74" customFormat="1" ht="5.0999999999999996" customHeight="1" x14ac:dyDescent="0.2">
      <c r="A57" s="264"/>
      <c r="B57" s="264"/>
      <c r="C57" s="264"/>
      <c r="D57" s="264"/>
      <c r="E57" s="264"/>
      <c r="F57" s="264"/>
      <c r="G57" s="264"/>
      <c r="H57" s="264"/>
      <c r="I57" s="264"/>
      <c r="J57" s="264"/>
    </row>
    <row r="58" spans="1:12" s="77" customFormat="1" ht="15" customHeight="1" x14ac:dyDescent="0.2">
      <c r="A58" s="267" t="s">
        <v>107</v>
      </c>
      <c r="B58" s="419" t="s">
        <v>103</v>
      </c>
      <c r="C58" s="419"/>
      <c r="D58" s="419"/>
      <c r="E58" s="419" t="s">
        <v>109</v>
      </c>
      <c r="F58" s="419"/>
      <c r="G58" s="419"/>
      <c r="H58" s="419" t="s">
        <v>110</v>
      </c>
      <c r="I58" s="419"/>
      <c r="J58" s="419"/>
    </row>
    <row r="59" spans="1:12" s="77" customFormat="1" ht="15" customHeight="1" x14ac:dyDescent="0.2">
      <c r="A59" s="266" t="s">
        <v>108</v>
      </c>
      <c r="B59" s="269" t="s">
        <v>13</v>
      </c>
      <c r="C59" s="269" t="s">
        <v>38</v>
      </c>
      <c r="D59" s="269" t="s">
        <v>39</v>
      </c>
      <c r="E59" s="269" t="s">
        <v>13</v>
      </c>
      <c r="F59" s="269" t="s">
        <v>38</v>
      </c>
      <c r="G59" s="269" t="s">
        <v>39</v>
      </c>
      <c r="H59" s="269" t="s">
        <v>13</v>
      </c>
      <c r="I59" s="269" t="s">
        <v>38</v>
      </c>
      <c r="J59" s="269" t="s">
        <v>39</v>
      </c>
    </row>
    <row r="60" spans="1:12" s="74" customFormat="1" ht="5.0999999999999996" customHeight="1" x14ac:dyDescent="0.2">
      <c r="A60" s="264"/>
      <c r="B60" s="263"/>
      <c r="C60" s="263"/>
      <c r="D60" s="263"/>
      <c r="E60" s="263"/>
      <c r="F60" s="263"/>
      <c r="G60" s="263"/>
      <c r="H60" s="263"/>
      <c r="I60" s="263"/>
      <c r="J60" s="263"/>
    </row>
    <row r="61" spans="1:12" s="74" customFormat="1" ht="5.0999999999999996" customHeight="1" x14ac:dyDescent="0.2">
      <c r="A61" s="24"/>
      <c r="B61" s="29"/>
      <c r="C61" s="29"/>
      <c r="D61" s="29"/>
      <c r="E61" s="29"/>
      <c r="F61" s="29"/>
      <c r="G61" s="29"/>
      <c r="H61" s="29"/>
      <c r="I61" s="29"/>
      <c r="J61" s="29"/>
    </row>
    <row r="62" spans="1:12" s="74" customFormat="1" ht="15" customHeight="1" x14ac:dyDescent="0.2">
      <c r="A62" s="266" t="s">
        <v>182</v>
      </c>
      <c r="B62" s="263"/>
      <c r="C62" s="263"/>
      <c r="D62" s="263"/>
      <c r="E62" s="263"/>
      <c r="F62" s="263"/>
      <c r="G62" s="263"/>
      <c r="H62" s="263"/>
      <c r="I62" s="263"/>
      <c r="J62" s="263"/>
    </row>
    <row r="63" spans="1:12" s="74" customFormat="1" ht="15" customHeight="1" x14ac:dyDescent="0.2">
      <c r="A63" s="276" t="s">
        <v>56</v>
      </c>
      <c r="B63" s="277">
        <v>27349</v>
      </c>
      <c r="C63" s="277">
        <v>13875</v>
      </c>
      <c r="D63" s="277">
        <v>13474</v>
      </c>
      <c r="E63" s="277">
        <v>19402</v>
      </c>
      <c r="F63" s="277">
        <v>9608</v>
      </c>
      <c r="G63" s="277">
        <v>9794</v>
      </c>
      <c r="H63" s="277">
        <v>7947</v>
      </c>
      <c r="I63" s="277">
        <v>4267</v>
      </c>
      <c r="J63" s="277">
        <v>3680</v>
      </c>
    </row>
    <row r="64" spans="1:12" s="74" customFormat="1" ht="15" customHeight="1" x14ac:dyDescent="0.2">
      <c r="A64" s="118" t="s">
        <v>57</v>
      </c>
      <c r="B64" s="106">
        <v>1410</v>
      </c>
      <c r="C64" s="106">
        <v>724</v>
      </c>
      <c r="D64" s="106">
        <v>686</v>
      </c>
      <c r="E64" s="106">
        <v>1061</v>
      </c>
      <c r="F64" s="106">
        <v>551</v>
      </c>
      <c r="G64" s="106">
        <v>510</v>
      </c>
      <c r="H64" s="106">
        <v>349</v>
      </c>
      <c r="I64" s="106">
        <v>173</v>
      </c>
      <c r="J64" s="106">
        <v>176</v>
      </c>
    </row>
    <row r="65" spans="1:10" s="74" customFormat="1" ht="15" customHeight="1" x14ac:dyDescent="0.2">
      <c r="A65" s="118" t="s">
        <v>58</v>
      </c>
      <c r="B65" s="106">
        <v>1371</v>
      </c>
      <c r="C65" s="106">
        <v>724</v>
      </c>
      <c r="D65" s="106">
        <v>647</v>
      </c>
      <c r="E65" s="106">
        <v>1076</v>
      </c>
      <c r="F65" s="106">
        <v>569</v>
      </c>
      <c r="G65" s="106">
        <v>507</v>
      </c>
      <c r="H65" s="106">
        <v>295</v>
      </c>
      <c r="I65" s="106">
        <v>155</v>
      </c>
      <c r="J65" s="106">
        <v>140</v>
      </c>
    </row>
    <row r="66" spans="1:10" s="74" customFormat="1" ht="15" customHeight="1" x14ac:dyDescent="0.2">
      <c r="A66" s="118" t="s">
        <v>59</v>
      </c>
      <c r="B66" s="106">
        <v>1574</v>
      </c>
      <c r="C66" s="106">
        <v>796</v>
      </c>
      <c r="D66" s="106">
        <v>778</v>
      </c>
      <c r="E66" s="106">
        <v>1074</v>
      </c>
      <c r="F66" s="106">
        <v>535</v>
      </c>
      <c r="G66" s="106">
        <v>539</v>
      </c>
      <c r="H66" s="106">
        <v>500</v>
      </c>
      <c r="I66" s="106">
        <v>261</v>
      </c>
      <c r="J66" s="106">
        <v>239</v>
      </c>
    </row>
    <row r="67" spans="1:10" s="74" customFormat="1" ht="15" customHeight="1" x14ac:dyDescent="0.2">
      <c r="A67" s="118" t="s">
        <v>60</v>
      </c>
      <c r="B67" s="106">
        <v>1515</v>
      </c>
      <c r="C67" s="106">
        <v>789</v>
      </c>
      <c r="D67" s="106">
        <v>726</v>
      </c>
      <c r="E67" s="106">
        <v>1027</v>
      </c>
      <c r="F67" s="106">
        <v>553</v>
      </c>
      <c r="G67" s="106">
        <v>474</v>
      </c>
      <c r="H67" s="106">
        <v>488</v>
      </c>
      <c r="I67" s="106">
        <v>236</v>
      </c>
      <c r="J67" s="106">
        <v>252</v>
      </c>
    </row>
    <row r="68" spans="1:10" s="74" customFormat="1" ht="15" customHeight="1" x14ac:dyDescent="0.2">
      <c r="A68" s="118" t="s">
        <v>61</v>
      </c>
      <c r="B68" s="106">
        <v>1641</v>
      </c>
      <c r="C68" s="106">
        <v>867</v>
      </c>
      <c r="D68" s="106">
        <v>774</v>
      </c>
      <c r="E68" s="106">
        <v>1179</v>
      </c>
      <c r="F68" s="106">
        <v>622</v>
      </c>
      <c r="G68" s="106">
        <v>557</v>
      </c>
      <c r="H68" s="106">
        <v>462</v>
      </c>
      <c r="I68" s="106">
        <v>245</v>
      </c>
      <c r="J68" s="106">
        <v>217</v>
      </c>
    </row>
    <row r="69" spans="1:10" s="74" customFormat="1" ht="15" customHeight="1" x14ac:dyDescent="0.2">
      <c r="A69" s="118" t="s">
        <v>62</v>
      </c>
      <c r="B69" s="106">
        <v>1596</v>
      </c>
      <c r="C69" s="106">
        <v>819</v>
      </c>
      <c r="D69" s="106">
        <v>777</v>
      </c>
      <c r="E69" s="106">
        <v>1100</v>
      </c>
      <c r="F69" s="106">
        <v>553</v>
      </c>
      <c r="G69" s="106">
        <v>547</v>
      </c>
      <c r="H69" s="106">
        <v>496</v>
      </c>
      <c r="I69" s="106">
        <v>266</v>
      </c>
      <c r="J69" s="106">
        <v>230</v>
      </c>
    </row>
    <row r="70" spans="1:10" s="74" customFormat="1" ht="15" customHeight="1" x14ac:dyDescent="0.2">
      <c r="A70" s="118" t="s">
        <v>63</v>
      </c>
      <c r="B70" s="106">
        <v>1858</v>
      </c>
      <c r="C70" s="106">
        <v>977</v>
      </c>
      <c r="D70" s="106">
        <v>881</v>
      </c>
      <c r="E70" s="106">
        <v>1280</v>
      </c>
      <c r="F70" s="106">
        <v>662</v>
      </c>
      <c r="G70" s="106">
        <v>618</v>
      </c>
      <c r="H70" s="106">
        <v>578</v>
      </c>
      <c r="I70" s="106">
        <v>315</v>
      </c>
      <c r="J70" s="106">
        <v>263</v>
      </c>
    </row>
    <row r="71" spans="1:10" s="74" customFormat="1" ht="15" customHeight="1" x14ac:dyDescent="0.2">
      <c r="A71" s="118" t="s">
        <v>64</v>
      </c>
      <c r="B71" s="106">
        <v>1679</v>
      </c>
      <c r="C71" s="106">
        <v>875</v>
      </c>
      <c r="D71" s="106">
        <v>804</v>
      </c>
      <c r="E71" s="106">
        <v>1208</v>
      </c>
      <c r="F71" s="106">
        <v>634</v>
      </c>
      <c r="G71" s="106">
        <v>574</v>
      </c>
      <c r="H71" s="106">
        <v>471</v>
      </c>
      <c r="I71" s="106">
        <v>241</v>
      </c>
      <c r="J71" s="106">
        <v>230</v>
      </c>
    </row>
    <row r="72" spans="1:10" s="74" customFormat="1" ht="15" customHeight="1" x14ac:dyDescent="0.2">
      <c r="A72" s="118" t="s">
        <v>65</v>
      </c>
      <c r="B72" s="106">
        <v>1461</v>
      </c>
      <c r="C72" s="106">
        <v>757</v>
      </c>
      <c r="D72" s="106">
        <v>704</v>
      </c>
      <c r="E72" s="106">
        <v>1018</v>
      </c>
      <c r="F72" s="106">
        <v>506</v>
      </c>
      <c r="G72" s="106">
        <v>512</v>
      </c>
      <c r="H72" s="106">
        <v>443</v>
      </c>
      <c r="I72" s="106">
        <v>251</v>
      </c>
      <c r="J72" s="106">
        <v>192</v>
      </c>
    </row>
    <row r="73" spans="1:10" s="74" customFormat="1" ht="15" customHeight="1" x14ac:dyDescent="0.2">
      <c r="A73" s="118" t="s">
        <v>66</v>
      </c>
      <c r="B73" s="106">
        <v>1931</v>
      </c>
      <c r="C73" s="106">
        <v>931</v>
      </c>
      <c r="D73" s="106">
        <v>1000</v>
      </c>
      <c r="E73" s="106">
        <v>1322</v>
      </c>
      <c r="F73" s="106">
        <v>619</v>
      </c>
      <c r="G73" s="106">
        <v>703</v>
      </c>
      <c r="H73" s="106">
        <v>609</v>
      </c>
      <c r="I73" s="106">
        <v>312</v>
      </c>
      <c r="J73" s="106">
        <v>297</v>
      </c>
    </row>
    <row r="74" spans="1:10" s="74" customFormat="1" ht="15" customHeight="1" x14ac:dyDescent="0.2">
      <c r="A74" s="118" t="s">
        <v>67</v>
      </c>
      <c r="B74" s="106">
        <v>2512</v>
      </c>
      <c r="C74" s="106">
        <v>1268</v>
      </c>
      <c r="D74" s="106">
        <v>1244</v>
      </c>
      <c r="E74" s="106">
        <v>1734</v>
      </c>
      <c r="F74" s="106">
        <v>817</v>
      </c>
      <c r="G74" s="106">
        <v>917</v>
      </c>
      <c r="H74" s="106">
        <v>778</v>
      </c>
      <c r="I74" s="106">
        <v>451</v>
      </c>
      <c r="J74" s="106">
        <v>327</v>
      </c>
    </row>
    <row r="75" spans="1:10" s="74" customFormat="1" ht="15" customHeight="1" x14ac:dyDescent="0.2">
      <c r="A75" s="118" t="s">
        <v>68</v>
      </c>
      <c r="B75" s="106">
        <v>2386</v>
      </c>
      <c r="C75" s="106">
        <v>1192</v>
      </c>
      <c r="D75" s="106">
        <v>1194</v>
      </c>
      <c r="E75" s="106">
        <v>1686</v>
      </c>
      <c r="F75" s="106">
        <v>823</v>
      </c>
      <c r="G75" s="106">
        <v>863</v>
      </c>
      <c r="H75" s="106">
        <v>700</v>
      </c>
      <c r="I75" s="106">
        <v>369</v>
      </c>
      <c r="J75" s="106">
        <v>331</v>
      </c>
    </row>
    <row r="76" spans="1:10" s="74" customFormat="1" ht="15" customHeight="1" x14ac:dyDescent="0.2">
      <c r="A76" s="118" t="s">
        <v>69</v>
      </c>
      <c r="B76" s="106">
        <v>1949</v>
      </c>
      <c r="C76" s="106">
        <v>1009</v>
      </c>
      <c r="D76" s="106">
        <v>940</v>
      </c>
      <c r="E76" s="106">
        <v>1384</v>
      </c>
      <c r="F76" s="106">
        <v>680</v>
      </c>
      <c r="G76" s="106">
        <v>704</v>
      </c>
      <c r="H76" s="106">
        <v>565</v>
      </c>
      <c r="I76" s="106">
        <v>329</v>
      </c>
      <c r="J76" s="106">
        <v>236</v>
      </c>
    </row>
    <row r="77" spans="1:10" s="74" customFormat="1" ht="15" customHeight="1" x14ac:dyDescent="0.2">
      <c r="A77" s="118" t="s">
        <v>70</v>
      </c>
      <c r="B77" s="106">
        <v>1353</v>
      </c>
      <c r="C77" s="106">
        <v>655</v>
      </c>
      <c r="D77" s="106">
        <v>698</v>
      </c>
      <c r="E77" s="106">
        <v>980</v>
      </c>
      <c r="F77" s="106">
        <v>462</v>
      </c>
      <c r="G77" s="106">
        <v>518</v>
      </c>
      <c r="H77" s="106">
        <v>373</v>
      </c>
      <c r="I77" s="106">
        <v>193</v>
      </c>
      <c r="J77" s="106">
        <v>180</v>
      </c>
    </row>
    <row r="78" spans="1:10" s="74" customFormat="1" ht="15" customHeight="1" x14ac:dyDescent="0.2">
      <c r="A78" s="118" t="s">
        <v>71</v>
      </c>
      <c r="B78" s="106">
        <v>1134</v>
      </c>
      <c r="C78" s="106">
        <v>583</v>
      </c>
      <c r="D78" s="106">
        <v>551</v>
      </c>
      <c r="E78" s="106">
        <v>849</v>
      </c>
      <c r="F78" s="106">
        <v>405</v>
      </c>
      <c r="G78" s="106">
        <v>444</v>
      </c>
      <c r="H78" s="106">
        <v>285</v>
      </c>
      <c r="I78" s="106">
        <v>178</v>
      </c>
      <c r="J78" s="106">
        <v>107</v>
      </c>
    </row>
    <row r="79" spans="1:10" s="74" customFormat="1" ht="15" customHeight="1" x14ac:dyDescent="0.2">
      <c r="A79" s="118" t="s">
        <v>72</v>
      </c>
      <c r="B79" s="106">
        <v>870</v>
      </c>
      <c r="C79" s="106">
        <v>423</v>
      </c>
      <c r="D79" s="106">
        <v>447</v>
      </c>
      <c r="E79" s="106">
        <v>629</v>
      </c>
      <c r="F79" s="106">
        <v>293</v>
      </c>
      <c r="G79" s="106">
        <v>336</v>
      </c>
      <c r="H79" s="106">
        <v>241</v>
      </c>
      <c r="I79" s="106">
        <v>130</v>
      </c>
      <c r="J79" s="106">
        <v>111</v>
      </c>
    </row>
    <row r="80" spans="1:10" s="74" customFormat="1" ht="15" customHeight="1" x14ac:dyDescent="0.2">
      <c r="A80" s="118" t="s">
        <v>73</v>
      </c>
      <c r="B80" s="106">
        <v>543</v>
      </c>
      <c r="C80" s="106">
        <v>248</v>
      </c>
      <c r="D80" s="106">
        <v>295</v>
      </c>
      <c r="E80" s="106">
        <v>388</v>
      </c>
      <c r="F80" s="106">
        <v>183</v>
      </c>
      <c r="G80" s="106">
        <v>205</v>
      </c>
      <c r="H80" s="106">
        <v>155</v>
      </c>
      <c r="I80" s="106">
        <v>65</v>
      </c>
      <c r="J80" s="106">
        <v>90</v>
      </c>
    </row>
    <row r="81" spans="1:10" s="74" customFormat="1" ht="15" customHeight="1" x14ac:dyDescent="0.2">
      <c r="A81" s="118" t="s">
        <v>74</v>
      </c>
      <c r="B81" s="106">
        <v>566</v>
      </c>
      <c r="C81" s="106">
        <v>238</v>
      </c>
      <c r="D81" s="106">
        <v>328</v>
      </c>
      <c r="E81" s="106">
        <v>407</v>
      </c>
      <c r="F81" s="106">
        <v>141</v>
      </c>
      <c r="G81" s="106">
        <v>266</v>
      </c>
      <c r="H81" s="106">
        <v>159</v>
      </c>
      <c r="I81" s="106">
        <v>97</v>
      </c>
      <c r="J81" s="106">
        <v>62</v>
      </c>
    </row>
    <row r="82" spans="1:10" s="74" customFormat="1" ht="15" customHeight="1" x14ac:dyDescent="0.2">
      <c r="A82" s="421" t="s">
        <v>183</v>
      </c>
      <c r="B82" s="421"/>
      <c r="C82" s="421"/>
      <c r="D82" s="421"/>
      <c r="E82" s="421"/>
      <c r="F82" s="421"/>
      <c r="G82" s="421"/>
      <c r="H82" s="421"/>
      <c r="I82" s="421"/>
      <c r="J82" s="421"/>
    </row>
    <row r="83" spans="1:10" s="74" customFormat="1" ht="15" customHeight="1" x14ac:dyDescent="0.2">
      <c r="A83" s="276" t="s">
        <v>56</v>
      </c>
      <c r="B83" s="277">
        <v>17170</v>
      </c>
      <c r="C83" s="277">
        <v>8866</v>
      </c>
      <c r="D83" s="277">
        <v>8304</v>
      </c>
      <c r="E83" s="277">
        <v>9415</v>
      </c>
      <c r="F83" s="277">
        <v>4667</v>
      </c>
      <c r="G83" s="277">
        <v>4748</v>
      </c>
      <c r="H83" s="277">
        <v>7755</v>
      </c>
      <c r="I83" s="277">
        <v>4199</v>
      </c>
      <c r="J83" s="277">
        <v>3556</v>
      </c>
    </row>
    <row r="84" spans="1:10" s="74" customFormat="1" ht="15" customHeight="1" x14ac:dyDescent="0.2">
      <c r="A84" s="118" t="s">
        <v>57</v>
      </c>
      <c r="B84" s="106">
        <v>825</v>
      </c>
      <c r="C84" s="106">
        <v>416</v>
      </c>
      <c r="D84" s="106">
        <v>409</v>
      </c>
      <c r="E84" s="106">
        <v>523</v>
      </c>
      <c r="F84" s="106">
        <v>268</v>
      </c>
      <c r="G84" s="106">
        <v>255</v>
      </c>
      <c r="H84" s="106">
        <v>302</v>
      </c>
      <c r="I84" s="106">
        <v>148</v>
      </c>
      <c r="J84" s="106">
        <v>154</v>
      </c>
    </row>
    <row r="85" spans="1:10" s="74" customFormat="1" ht="15" customHeight="1" x14ac:dyDescent="0.2">
      <c r="A85" s="118" t="s">
        <v>58</v>
      </c>
      <c r="B85" s="106">
        <v>849</v>
      </c>
      <c r="C85" s="106">
        <v>478</v>
      </c>
      <c r="D85" s="106">
        <v>371</v>
      </c>
      <c r="E85" s="106">
        <v>595</v>
      </c>
      <c r="F85" s="106">
        <v>338</v>
      </c>
      <c r="G85" s="106">
        <v>257</v>
      </c>
      <c r="H85" s="106">
        <v>254</v>
      </c>
      <c r="I85" s="106">
        <v>140</v>
      </c>
      <c r="J85" s="106">
        <v>114</v>
      </c>
    </row>
    <row r="86" spans="1:10" s="74" customFormat="1" ht="15" customHeight="1" x14ac:dyDescent="0.2">
      <c r="A86" s="118" t="s">
        <v>59</v>
      </c>
      <c r="B86" s="106">
        <v>1077</v>
      </c>
      <c r="C86" s="106">
        <v>561</v>
      </c>
      <c r="D86" s="106">
        <v>516</v>
      </c>
      <c r="E86" s="106">
        <v>627</v>
      </c>
      <c r="F86" s="106">
        <v>323</v>
      </c>
      <c r="G86" s="106">
        <v>304</v>
      </c>
      <c r="H86" s="106">
        <v>450</v>
      </c>
      <c r="I86" s="106">
        <v>238</v>
      </c>
      <c r="J86" s="106">
        <v>212</v>
      </c>
    </row>
    <row r="87" spans="1:10" s="74" customFormat="1" ht="15" customHeight="1" x14ac:dyDescent="0.2">
      <c r="A87" s="118" t="s">
        <v>60</v>
      </c>
      <c r="B87" s="106">
        <v>880</v>
      </c>
      <c r="C87" s="106">
        <v>478</v>
      </c>
      <c r="D87" s="106">
        <v>402</v>
      </c>
      <c r="E87" s="106">
        <v>452</v>
      </c>
      <c r="F87" s="106">
        <v>244</v>
      </c>
      <c r="G87" s="106">
        <v>208</v>
      </c>
      <c r="H87" s="106">
        <v>428</v>
      </c>
      <c r="I87" s="106">
        <v>234</v>
      </c>
      <c r="J87" s="106">
        <v>194</v>
      </c>
    </row>
    <row r="88" spans="1:10" s="74" customFormat="1" ht="15" customHeight="1" x14ac:dyDescent="0.2">
      <c r="A88" s="118" t="s">
        <v>61</v>
      </c>
      <c r="B88" s="106">
        <v>1146</v>
      </c>
      <c r="C88" s="106">
        <v>581</v>
      </c>
      <c r="D88" s="106">
        <v>565</v>
      </c>
      <c r="E88" s="106">
        <v>638</v>
      </c>
      <c r="F88" s="106">
        <v>315</v>
      </c>
      <c r="G88" s="106">
        <v>323</v>
      </c>
      <c r="H88" s="106">
        <v>508</v>
      </c>
      <c r="I88" s="106">
        <v>266</v>
      </c>
      <c r="J88" s="106">
        <v>242</v>
      </c>
    </row>
    <row r="89" spans="1:10" s="74" customFormat="1" ht="15" customHeight="1" x14ac:dyDescent="0.2">
      <c r="A89" s="118" t="s">
        <v>62</v>
      </c>
      <c r="B89" s="106">
        <v>975</v>
      </c>
      <c r="C89" s="106">
        <v>523</v>
      </c>
      <c r="D89" s="106">
        <v>452</v>
      </c>
      <c r="E89" s="106">
        <v>506</v>
      </c>
      <c r="F89" s="106">
        <v>255</v>
      </c>
      <c r="G89" s="106">
        <v>251</v>
      </c>
      <c r="H89" s="106">
        <v>469</v>
      </c>
      <c r="I89" s="106">
        <v>268</v>
      </c>
      <c r="J89" s="106">
        <v>201</v>
      </c>
    </row>
    <row r="90" spans="1:10" s="74" customFormat="1" ht="15" customHeight="1" x14ac:dyDescent="0.2">
      <c r="A90" s="118" t="s">
        <v>63</v>
      </c>
      <c r="B90" s="106">
        <v>1143</v>
      </c>
      <c r="C90" s="106">
        <v>577</v>
      </c>
      <c r="D90" s="106">
        <v>566</v>
      </c>
      <c r="E90" s="106">
        <v>627</v>
      </c>
      <c r="F90" s="106">
        <v>302</v>
      </c>
      <c r="G90" s="106">
        <v>325</v>
      </c>
      <c r="H90" s="106">
        <v>516</v>
      </c>
      <c r="I90" s="106">
        <v>275</v>
      </c>
      <c r="J90" s="106">
        <v>241</v>
      </c>
    </row>
    <row r="91" spans="1:10" s="74" customFormat="1" ht="15" customHeight="1" x14ac:dyDescent="0.2">
      <c r="A91" s="118" t="s">
        <v>64</v>
      </c>
      <c r="B91" s="106">
        <v>1143</v>
      </c>
      <c r="C91" s="106">
        <v>599</v>
      </c>
      <c r="D91" s="106">
        <v>544</v>
      </c>
      <c r="E91" s="106">
        <v>607</v>
      </c>
      <c r="F91" s="106">
        <v>296</v>
      </c>
      <c r="G91" s="106">
        <v>311</v>
      </c>
      <c r="H91" s="106">
        <v>536</v>
      </c>
      <c r="I91" s="106">
        <v>303</v>
      </c>
      <c r="J91" s="106">
        <v>233</v>
      </c>
    </row>
    <row r="92" spans="1:10" s="74" customFormat="1" ht="15" customHeight="1" x14ac:dyDescent="0.2">
      <c r="A92" s="118" t="s">
        <v>65</v>
      </c>
      <c r="B92" s="106">
        <v>1092</v>
      </c>
      <c r="C92" s="106">
        <v>538</v>
      </c>
      <c r="D92" s="106">
        <v>554</v>
      </c>
      <c r="E92" s="106">
        <v>582</v>
      </c>
      <c r="F92" s="106">
        <v>294</v>
      </c>
      <c r="G92" s="106">
        <v>288</v>
      </c>
      <c r="H92" s="106">
        <v>510</v>
      </c>
      <c r="I92" s="106">
        <v>244</v>
      </c>
      <c r="J92" s="106">
        <v>266</v>
      </c>
    </row>
    <row r="93" spans="1:10" s="74" customFormat="1" ht="15" customHeight="1" x14ac:dyDescent="0.2">
      <c r="A93" s="118" t="s">
        <v>66</v>
      </c>
      <c r="B93" s="106">
        <v>1243</v>
      </c>
      <c r="C93" s="106">
        <v>644</v>
      </c>
      <c r="D93" s="106">
        <v>599</v>
      </c>
      <c r="E93" s="106">
        <v>666</v>
      </c>
      <c r="F93" s="106">
        <v>341</v>
      </c>
      <c r="G93" s="106">
        <v>325</v>
      </c>
      <c r="H93" s="106">
        <v>577</v>
      </c>
      <c r="I93" s="106">
        <v>303</v>
      </c>
      <c r="J93" s="106">
        <v>274</v>
      </c>
    </row>
    <row r="94" spans="1:10" s="74" customFormat="1" ht="15" customHeight="1" x14ac:dyDescent="0.2">
      <c r="A94" s="118" t="s">
        <v>67</v>
      </c>
      <c r="B94" s="106">
        <v>1613</v>
      </c>
      <c r="C94" s="106">
        <v>841</v>
      </c>
      <c r="D94" s="106">
        <v>772</v>
      </c>
      <c r="E94" s="106">
        <v>831</v>
      </c>
      <c r="F94" s="106">
        <v>382</v>
      </c>
      <c r="G94" s="106">
        <v>449</v>
      </c>
      <c r="H94" s="106">
        <v>782</v>
      </c>
      <c r="I94" s="106">
        <v>459</v>
      </c>
      <c r="J94" s="106">
        <v>323</v>
      </c>
    </row>
    <row r="95" spans="1:10" s="74" customFormat="1" ht="15" customHeight="1" x14ac:dyDescent="0.2">
      <c r="A95" s="118" t="s">
        <v>68</v>
      </c>
      <c r="B95" s="106">
        <v>1542</v>
      </c>
      <c r="C95" s="106">
        <v>777</v>
      </c>
      <c r="D95" s="106">
        <v>765</v>
      </c>
      <c r="E95" s="106">
        <v>809</v>
      </c>
      <c r="F95" s="106">
        <v>361</v>
      </c>
      <c r="G95" s="106">
        <v>448</v>
      </c>
      <c r="H95" s="106">
        <v>733</v>
      </c>
      <c r="I95" s="106">
        <v>416</v>
      </c>
      <c r="J95" s="106">
        <v>317</v>
      </c>
    </row>
    <row r="96" spans="1:10" s="74" customFormat="1" ht="15" customHeight="1" x14ac:dyDescent="0.2">
      <c r="A96" s="118" t="s">
        <v>69</v>
      </c>
      <c r="B96" s="106">
        <v>1225</v>
      </c>
      <c r="C96" s="106">
        <v>631</v>
      </c>
      <c r="D96" s="106">
        <v>594</v>
      </c>
      <c r="E96" s="106">
        <v>705</v>
      </c>
      <c r="F96" s="106">
        <v>357</v>
      </c>
      <c r="G96" s="106">
        <v>348</v>
      </c>
      <c r="H96" s="106">
        <v>520</v>
      </c>
      <c r="I96" s="106">
        <v>274</v>
      </c>
      <c r="J96" s="106">
        <v>246</v>
      </c>
    </row>
    <row r="97" spans="1:10" s="74" customFormat="1" ht="15" customHeight="1" x14ac:dyDescent="0.2">
      <c r="A97" s="118" t="s">
        <v>70</v>
      </c>
      <c r="B97" s="106">
        <v>789</v>
      </c>
      <c r="C97" s="106">
        <v>404</v>
      </c>
      <c r="D97" s="106">
        <v>385</v>
      </c>
      <c r="E97" s="106">
        <v>469</v>
      </c>
      <c r="F97" s="106">
        <v>234</v>
      </c>
      <c r="G97" s="106">
        <v>235</v>
      </c>
      <c r="H97" s="106">
        <v>320</v>
      </c>
      <c r="I97" s="106">
        <v>170</v>
      </c>
      <c r="J97" s="106">
        <v>150</v>
      </c>
    </row>
    <row r="98" spans="1:10" s="74" customFormat="1" ht="15" customHeight="1" x14ac:dyDescent="0.2">
      <c r="A98" s="118" t="s">
        <v>71</v>
      </c>
      <c r="B98" s="106">
        <v>662</v>
      </c>
      <c r="C98" s="106">
        <v>332</v>
      </c>
      <c r="D98" s="106">
        <v>330</v>
      </c>
      <c r="E98" s="106">
        <v>351</v>
      </c>
      <c r="F98" s="106">
        <v>172</v>
      </c>
      <c r="G98" s="106">
        <v>179</v>
      </c>
      <c r="H98" s="106">
        <v>311</v>
      </c>
      <c r="I98" s="106">
        <v>160</v>
      </c>
      <c r="J98" s="106">
        <v>151</v>
      </c>
    </row>
    <row r="99" spans="1:10" s="74" customFormat="1" ht="15" customHeight="1" x14ac:dyDescent="0.2">
      <c r="A99" s="118" t="s">
        <v>72</v>
      </c>
      <c r="B99" s="106">
        <v>477</v>
      </c>
      <c r="C99" s="106">
        <v>239</v>
      </c>
      <c r="D99" s="106">
        <v>238</v>
      </c>
      <c r="E99" s="106">
        <v>241</v>
      </c>
      <c r="F99" s="106">
        <v>120</v>
      </c>
      <c r="G99" s="106">
        <v>121</v>
      </c>
      <c r="H99" s="106">
        <v>236</v>
      </c>
      <c r="I99" s="106">
        <v>119</v>
      </c>
      <c r="J99" s="106">
        <v>117</v>
      </c>
    </row>
    <row r="100" spans="1:10" s="74" customFormat="1" ht="15" customHeight="1" x14ac:dyDescent="0.2">
      <c r="A100" s="118" t="s">
        <v>73</v>
      </c>
      <c r="B100" s="106">
        <v>236</v>
      </c>
      <c r="C100" s="106">
        <v>128</v>
      </c>
      <c r="D100" s="106">
        <v>108</v>
      </c>
      <c r="E100" s="106">
        <v>101</v>
      </c>
      <c r="F100" s="106">
        <v>45</v>
      </c>
      <c r="G100" s="106">
        <v>56</v>
      </c>
      <c r="H100" s="106">
        <v>135</v>
      </c>
      <c r="I100" s="106">
        <v>83</v>
      </c>
      <c r="J100" s="106">
        <v>52</v>
      </c>
    </row>
    <row r="101" spans="1:10" s="74" customFormat="1" ht="15" customHeight="1" x14ac:dyDescent="0.2">
      <c r="A101" s="118" t="s">
        <v>74</v>
      </c>
      <c r="B101" s="106">
        <v>253</v>
      </c>
      <c r="C101" s="106">
        <v>119</v>
      </c>
      <c r="D101" s="106">
        <v>134</v>
      </c>
      <c r="E101" s="106">
        <v>85</v>
      </c>
      <c r="F101" s="106">
        <v>20</v>
      </c>
      <c r="G101" s="106">
        <v>65</v>
      </c>
      <c r="H101" s="106">
        <v>168</v>
      </c>
      <c r="I101" s="106">
        <v>99</v>
      </c>
      <c r="J101" s="106">
        <v>69</v>
      </c>
    </row>
    <row r="102" spans="1:10" s="74" customFormat="1" ht="5.0999999999999996" customHeight="1" x14ac:dyDescent="0.2">
      <c r="A102" s="319"/>
      <c r="B102" s="319"/>
      <c r="C102" s="319"/>
      <c r="D102" s="319"/>
      <c r="E102" s="319"/>
      <c r="F102" s="319"/>
      <c r="G102" s="319"/>
      <c r="H102" s="319"/>
      <c r="I102" s="319"/>
      <c r="J102" s="319"/>
    </row>
    <row r="103" spans="1:10" s="74" customFormat="1" ht="5.0999999999999996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</row>
    <row r="104" spans="1:10" s="74" customFormat="1" ht="1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r="105" spans="1:10" s="74" customFormat="1" ht="15" customHeight="1" x14ac:dyDescent="0.2">
      <c r="A105" s="415" t="s">
        <v>235</v>
      </c>
      <c r="B105" s="415"/>
      <c r="C105" s="415"/>
      <c r="D105" s="415"/>
      <c r="E105" s="415"/>
      <c r="F105" s="415"/>
      <c r="G105" s="415"/>
      <c r="H105" s="415"/>
      <c r="I105" s="415"/>
      <c r="J105" s="415"/>
    </row>
    <row r="106" spans="1:10" s="74" customFormat="1" ht="15" customHeight="1" x14ac:dyDescent="0.2">
      <c r="A106" s="17"/>
      <c r="B106" s="17"/>
      <c r="C106" s="17"/>
      <c r="D106" s="17"/>
      <c r="E106" s="18"/>
      <c r="F106" s="18"/>
      <c r="G106" s="18"/>
      <c r="H106" s="18"/>
      <c r="I106" s="18"/>
      <c r="J106" s="18"/>
    </row>
    <row r="107" spans="1:10" s="74" customFormat="1" ht="15" customHeight="1" x14ac:dyDescent="0.2">
      <c r="A107" s="116"/>
      <c r="B107" s="116"/>
      <c r="C107" s="116"/>
      <c r="D107" s="116"/>
      <c r="E107" s="119"/>
      <c r="F107" s="119"/>
      <c r="G107" s="119"/>
      <c r="H107" s="119"/>
      <c r="I107" s="120"/>
      <c r="J107" s="22" t="s">
        <v>33</v>
      </c>
    </row>
    <row r="108" spans="1:10" s="74" customFormat="1" ht="5.0999999999999996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r="109" spans="1:10" s="74" customFormat="1" ht="5.0999999999999996" customHeight="1" x14ac:dyDescent="0.2">
      <c r="A109" s="264"/>
      <c r="B109" s="264"/>
      <c r="C109" s="264"/>
      <c r="D109" s="264"/>
      <c r="E109" s="264"/>
      <c r="F109" s="264"/>
      <c r="G109" s="264"/>
      <c r="H109" s="264"/>
      <c r="I109" s="264"/>
      <c r="J109" s="264"/>
    </row>
    <row r="110" spans="1:10" s="77" customFormat="1" ht="15" customHeight="1" x14ac:dyDescent="0.2">
      <c r="A110" s="267" t="s">
        <v>107</v>
      </c>
      <c r="B110" s="419" t="s">
        <v>103</v>
      </c>
      <c r="C110" s="419"/>
      <c r="D110" s="419"/>
      <c r="E110" s="419" t="s">
        <v>109</v>
      </c>
      <c r="F110" s="419"/>
      <c r="G110" s="419"/>
      <c r="H110" s="419" t="s">
        <v>110</v>
      </c>
      <c r="I110" s="419"/>
      <c r="J110" s="419"/>
    </row>
    <row r="111" spans="1:10" s="77" customFormat="1" ht="15" customHeight="1" x14ac:dyDescent="0.2">
      <c r="A111" s="266" t="s">
        <v>108</v>
      </c>
      <c r="B111" s="269" t="s">
        <v>13</v>
      </c>
      <c r="C111" s="269" t="s">
        <v>38</v>
      </c>
      <c r="D111" s="269" t="s">
        <v>39</v>
      </c>
      <c r="E111" s="269" t="s">
        <v>13</v>
      </c>
      <c r="F111" s="269" t="s">
        <v>38</v>
      </c>
      <c r="G111" s="269" t="s">
        <v>39</v>
      </c>
      <c r="H111" s="269" t="s">
        <v>13</v>
      </c>
      <c r="I111" s="269" t="s">
        <v>38</v>
      </c>
      <c r="J111" s="269" t="s">
        <v>39</v>
      </c>
    </row>
    <row r="112" spans="1:10" s="74" customFormat="1" ht="5.0999999999999996" customHeight="1" x14ac:dyDescent="0.2">
      <c r="A112" s="264"/>
      <c r="B112" s="263"/>
      <c r="C112" s="263"/>
      <c r="D112" s="263"/>
      <c r="E112" s="263"/>
      <c r="F112" s="263"/>
      <c r="G112" s="263"/>
      <c r="H112" s="263"/>
      <c r="I112" s="263"/>
      <c r="J112" s="263"/>
    </row>
    <row r="113" spans="1:10" s="74" customFormat="1" ht="5.0999999999999996" customHeight="1" x14ac:dyDescent="0.2">
      <c r="A113" s="24"/>
      <c r="B113" s="29"/>
      <c r="C113" s="29"/>
      <c r="D113" s="29"/>
      <c r="E113" s="29"/>
      <c r="F113" s="29"/>
      <c r="G113" s="29"/>
      <c r="H113" s="29"/>
      <c r="I113" s="29"/>
      <c r="J113" s="29"/>
    </row>
    <row r="114" spans="1:10" s="74" customFormat="1" ht="15" customHeight="1" x14ac:dyDescent="0.2">
      <c r="A114" s="284" t="s">
        <v>184</v>
      </c>
      <c r="B114" s="263"/>
      <c r="C114" s="263"/>
      <c r="D114" s="263"/>
      <c r="E114" s="263"/>
      <c r="F114" s="263"/>
      <c r="G114" s="263"/>
      <c r="H114" s="263"/>
      <c r="I114" s="263"/>
      <c r="J114" s="263"/>
    </row>
    <row r="115" spans="1:10" s="74" customFormat="1" ht="15" customHeight="1" x14ac:dyDescent="0.2">
      <c r="A115" s="266" t="s">
        <v>56</v>
      </c>
      <c r="B115" s="281">
        <v>33739</v>
      </c>
      <c r="C115" s="281">
        <v>17184</v>
      </c>
      <c r="D115" s="281">
        <v>16555</v>
      </c>
      <c r="E115" s="281">
        <v>22545</v>
      </c>
      <c r="F115" s="281">
        <v>11163</v>
      </c>
      <c r="G115" s="281">
        <v>11382</v>
      </c>
      <c r="H115" s="281">
        <v>11194</v>
      </c>
      <c r="I115" s="281">
        <v>6021</v>
      </c>
      <c r="J115" s="281">
        <v>5173</v>
      </c>
    </row>
    <row r="116" spans="1:10" s="74" customFormat="1" ht="15" customHeight="1" x14ac:dyDescent="0.2">
      <c r="A116" s="118" t="s">
        <v>57</v>
      </c>
      <c r="B116" s="106">
        <v>1488</v>
      </c>
      <c r="C116" s="106">
        <v>759</v>
      </c>
      <c r="D116" s="106">
        <v>729</v>
      </c>
      <c r="E116" s="106">
        <v>1115</v>
      </c>
      <c r="F116" s="106">
        <v>549</v>
      </c>
      <c r="G116" s="106">
        <v>566</v>
      </c>
      <c r="H116" s="106">
        <v>373</v>
      </c>
      <c r="I116" s="106">
        <v>210</v>
      </c>
      <c r="J116" s="106">
        <v>163</v>
      </c>
    </row>
    <row r="117" spans="1:10" s="74" customFormat="1" ht="15" customHeight="1" x14ac:dyDescent="0.2">
      <c r="A117" s="118" t="s">
        <v>58</v>
      </c>
      <c r="B117" s="106">
        <v>1674</v>
      </c>
      <c r="C117" s="106">
        <v>874</v>
      </c>
      <c r="D117" s="106">
        <v>800</v>
      </c>
      <c r="E117" s="106">
        <v>1408</v>
      </c>
      <c r="F117" s="106">
        <v>725</v>
      </c>
      <c r="G117" s="106">
        <v>683</v>
      </c>
      <c r="H117" s="106">
        <v>266</v>
      </c>
      <c r="I117" s="106">
        <v>149</v>
      </c>
      <c r="J117" s="106">
        <v>117</v>
      </c>
    </row>
    <row r="118" spans="1:10" s="74" customFormat="1" ht="15" customHeight="1" x14ac:dyDescent="0.2">
      <c r="A118" s="118" t="s">
        <v>59</v>
      </c>
      <c r="B118" s="106">
        <v>2022</v>
      </c>
      <c r="C118" s="106">
        <v>1030</v>
      </c>
      <c r="D118" s="106">
        <v>992</v>
      </c>
      <c r="E118" s="106">
        <v>1280</v>
      </c>
      <c r="F118" s="106">
        <v>652</v>
      </c>
      <c r="G118" s="106">
        <v>628</v>
      </c>
      <c r="H118" s="106">
        <v>742</v>
      </c>
      <c r="I118" s="106">
        <v>378</v>
      </c>
      <c r="J118" s="106">
        <v>364</v>
      </c>
    </row>
    <row r="119" spans="1:10" s="74" customFormat="1" ht="15" customHeight="1" x14ac:dyDescent="0.2">
      <c r="A119" s="118" t="s">
        <v>60</v>
      </c>
      <c r="B119" s="106">
        <v>1772</v>
      </c>
      <c r="C119" s="106">
        <v>896</v>
      </c>
      <c r="D119" s="106">
        <v>876</v>
      </c>
      <c r="E119" s="106">
        <v>1156</v>
      </c>
      <c r="F119" s="106">
        <v>596</v>
      </c>
      <c r="G119" s="106">
        <v>560</v>
      </c>
      <c r="H119" s="106">
        <v>616</v>
      </c>
      <c r="I119" s="106">
        <v>300</v>
      </c>
      <c r="J119" s="106">
        <v>316</v>
      </c>
    </row>
    <row r="120" spans="1:10" s="74" customFormat="1" ht="15" customHeight="1" x14ac:dyDescent="0.2">
      <c r="A120" s="118" t="s">
        <v>61</v>
      </c>
      <c r="B120" s="106">
        <v>1837</v>
      </c>
      <c r="C120" s="106">
        <v>974</v>
      </c>
      <c r="D120" s="106">
        <v>863</v>
      </c>
      <c r="E120" s="106">
        <v>1228</v>
      </c>
      <c r="F120" s="106">
        <v>663</v>
      </c>
      <c r="G120" s="106">
        <v>565</v>
      </c>
      <c r="H120" s="106">
        <v>609</v>
      </c>
      <c r="I120" s="106">
        <v>311</v>
      </c>
      <c r="J120" s="106">
        <v>298</v>
      </c>
    </row>
    <row r="121" spans="1:10" s="74" customFormat="1" ht="15" customHeight="1" x14ac:dyDescent="0.2">
      <c r="A121" s="118" t="s">
        <v>62</v>
      </c>
      <c r="B121" s="106">
        <v>1955</v>
      </c>
      <c r="C121" s="106">
        <v>995</v>
      </c>
      <c r="D121" s="106">
        <v>960</v>
      </c>
      <c r="E121" s="106">
        <v>1292</v>
      </c>
      <c r="F121" s="106">
        <v>658</v>
      </c>
      <c r="G121" s="106">
        <v>634</v>
      </c>
      <c r="H121" s="106">
        <v>663</v>
      </c>
      <c r="I121" s="106">
        <v>337</v>
      </c>
      <c r="J121" s="106">
        <v>326</v>
      </c>
    </row>
    <row r="122" spans="1:10" s="74" customFormat="1" ht="15" customHeight="1" x14ac:dyDescent="0.2">
      <c r="A122" s="118" t="s">
        <v>63</v>
      </c>
      <c r="B122" s="106">
        <v>2309</v>
      </c>
      <c r="C122" s="106">
        <v>1219</v>
      </c>
      <c r="D122" s="106">
        <v>1090</v>
      </c>
      <c r="E122" s="106">
        <v>1500</v>
      </c>
      <c r="F122" s="106">
        <v>779</v>
      </c>
      <c r="G122" s="106">
        <v>721</v>
      </c>
      <c r="H122" s="106">
        <v>809</v>
      </c>
      <c r="I122" s="106">
        <v>440</v>
      </c>
      <c r="J122" s="106">
        <v>369</v>
      </c>
    </row>
    <row r="123" spans="1:10" s="74" customFormat="1" ht="15" customHeight="1" x14ac:dyDescent="0.2">
      <c r="A123" s="118" t="s">
        <v>64</v>
      </c>
      <c r="B123" s="106">
        <v>2255</v>
      </c>
      <c r="C123" s="106">
        <v>1134</v>
      </c>
      <c r="D123" s="106">
        <v>1121</v>
      </c>
      <c r="E123" s="106">
        <v>1501</v>
      </c>
      <c r="F123" s="106">
        <v>725</v>
      </c>
      <c r="G123" s="106">
        <v>776</v>
      </c>
      <c r="H123" s="106">
        <v>754</v>
      </c>
      <c r="I123" s="106">
        <v>409</v>
      </c>
      <c r="J123" s="106">
        <v>345</v>
      </c>
    </row>
    <row r="124" spans="1:10" s="74" customFormat="1" ht="15" customHeight="1" x14ac:dyDescent="0.2">
      <c r="A124" s="118" t="s">
        <v>65</v>
      </c>
      <c r="B124" s="106">
        <v>1987</v>
      </c>
      <c r="C124" s="106">
        <v>992</v>
      </c>
      <c r="D124" s="106">
        <v>995</v>
      </c>
      <c r="E124" s="106">
        <v>1311</v>
      </c>
      <c r="F124" s="106">
        <v>635</v>
      </c>
      <c r="G124" s="106">
        <v>676</v>
      </c>
      <c r="H124" s="106">
        <v>676</v>
      </c>
      <c r="I124" s="106">
        <v>357</v>
      </c>
      <c r="J124" s="106">
        <v>319</v>
      </c>
    </row>
    <row r="125" spans="1:10" s="74" customFormat="1" ht="15" customHeight="1" x14ac:dyDescent="0.2">
      <c r="A125" s="118" t="s">
        <v>66</v>
      </c>
      <c r="B125" s="106">
        <v>2289</v>
      </c>
      <c r="C125" s="106">
        <v>1174</v>
      </c>
      <c r="D125" s="106">
        <v>1115</v>
      </c>
      <c r="E125" s="106">
        <v>1463</v>
      </c>
      <c r="F125" s="106">
        <v>752</v>
      </c>
      <c r="G125" s="106">
        <v>711</v>
      </c>
      <c r="H125" s="106">
        <v>826</v>
      </c>
      <c r="I125" s="106">
        <v>422</v>
      </c>
      <c r="J125" s="106">
        <v>404</v>
      </c>
    </row>
    <row r="126" spans="1:10" s="74" customFormat="1" ht="15" customHeight="1" x14ac:dyDescent="0.2">
      <c r="A126" s="118" t="s">
        <v>67</v>
      </c>
      <c r="B126" s="106">
        <v>3077</v>
      </c>
      <c r="C126" s="106">
        <v>1579</v>
      </c>
      <c r="D126" s="106">
        <v>1498</v>
      </c>
      <c r="E126" s="106">
        <v>1999</v>
      </c>
      <c r="F126" s="106">
        <v>980</v>
      </c>
      <c r="G126" s="106">
        <v>1019</v>
      </c>
      <c r="H126" s="106">
        <v>1078</v>
      </c>
      <c r="I126" s="106">
        <v>599</v>
      </c>
      <c r="J126" s="106">
        <v>479</v>
      </c>
    </row>
    <row r="127" spans="1:10" s="74" customFormat="1" ht="15" customHeight="1" x14ac:dyDescent="0.2">
      <c r="A127" s="118" t="s">
        <v>68</v>
      </c>
      <c r="B127" s="106">
        <v>3101</v>
      </c>
      <c r="C127" s="106">
        <v>1611</v>
      </c>
      <c r="D127" s="106">
        <v>1490</v>
      </c>
      <c r="E127" s="106">
        <v>2079</v>
      </c>
      <c r="F127" s="106">
        <v>1043</v>
      </c>
      <c r="G127" s="106">
        <v>1036</v>
      </c>
      <c r="H127" s="106">
        <v>1022</v>
      </c>
      <c r="I127" s="106">
        <v>568</v>
      </c>
      <c r="J127" s="106">
        <v>454</v>
      </c>
    </row>
    <row r="128" spans="1:10" s="74" customFormat="1" ht="15" customHeight="1" x14ac:dyDescent="0.2">
      <c r="A128" s="118" t="s">
        <v>69</v>
      </c>
      <c r="B128" s="106">
        <v>2417</v>
      </c>
      <c r="C128" s="106">
        <v>1224</v>
      </c>
      <c r="D128" s="106">
        <v>1193</v>
      </c>
      <c r="E128" s="106">
        <v>1619</v>
      </c>
      <c r="F128" s="106">
        <v>779</v>
      </c>
      <c r="G128" s="106">
        <v>840</v>
      </c>
      <c r="H128" s="106">
        <v>798</v>
      </c>
      <c r="I128" s="106">
        <v>445</v>
      </c>
      <c r="J128" s="106">
        <v>353</v>
      </c>
    </row>
    <row r="129" spans="1:10" s="74" customFormat="1" ht="15" customHeight="1" x14ac:dyDescent="0.2">
      <c r="A129" s="118" t="s">
        <v>70</v>
      </c>
      <c r="B129" s="106">
        <v>1612</v>
      </c>
      <c r="C129" s="106">
        <v>814</v>
      </c>
      <c r="D129" s="106">
        <v>798</v>
      </c>
      <c r="E129" s="106">
        <v>1090</v>
      </c>
      <c r="F129" s="106">
        <v>527</v>
      </c>
      <c r="G129" s="106">
        <v>563</v>
      </c>
      <c r="H129" s="106">
        <v>522</v>
      </c>
      <c r="I129" s="106">
        <v>287</v>
      </c>
      <c r="J129" s="106">
        <v>235</v>
      </c>
    </row>
    <row r="130" spans="1:10" s="74" customFormat="1" ht="15" customHeight="1" x14ac:dyDescent="0.2">
      <c r="A130" s="118" t="s">
        <v>71</v>
      </c>
      <c r="B130" s="106">
        <v>1475</v>
      </c>
      <c r="C130" s="106">
        <v>722</v>
      </c>
      <c r="D130" s="106">
        <v>753</v>
      </c>
      <c r="E130" s="106">
        <v>1015</v>
      </c>
      <c r="F130" s="106">
        <v>457</v>
      </c>
      <c r="G130" s="106">
        <v>558</v>
      </c>
      <c r="H130" s="106">
        <v>460</v>
      </c>
      <c r="I130" s="106">
        <v>265</v>
      </c>
      <c r="J130" s="106">
        <v>195</v>
      </c>
    </row>
    <row r="131" spans="1:10" s="74" customFormat="1" ht="15" customHeight="1" x14ac:dyDescent="0.2">
      <c r="A131" s="118" t="s">
        <v>72</v>
      </c>
      <c r="B131" s="106">
        <v>1140</v>
      </c>
      <c r="C131" s="106">
        <v>574</v>
      </c>
      <c r="D131" s="106">
        <v>566</v>
      </c>
      <c r="E131" s="106">
        <v>741</v>
      </c>
      <c r="F131" s="106">
        <v>362</v>
      </c>
      <c r="G131" s="106">
        <v>379</v>
      </c>
      <c r="H131" s="106">
        <v>399</v>
      </c>
      <c r="I131" s="106">
        <v>212</v>
      </c>
      <c r="J131" s="106">
        <v>187</v>
      </c>
    </row>
    <row r="132" spans="1:10" s="74" customFormat="1" ht="15" customHeight="1" x14ac:dyDescent="0.2">
      <c r="A132" s="118" t="s">
        <v>73</v>
      </c>
      <c r="B132" s="106">
        <v>671</v>
      </c>
      <c r="C132" s="106">
        <v>301</v>
      </c>
      <c r="D132" s="106">
        <v>370</v>
      </c>
      <c r="E132" s="106">
        <v>408</v>
      </c>
      <c r="F132" s="106">
        <v>155</v>
      </c>
      <c r="G132" s="106">
        <v>253</v>
      </c>
      <c r="H132" s="106">
        <v>263</v>
      </c>
      <c r="I132" s="106">
        <v>146</v>
      </c>
      <c r="J132" s="106">
        <v>117</v>
      </c>
    </row>
    <row r="133" spans="1:10" s="74" customFormat="1" ht="15" customHeight="1" x14ac:dyDescent="0.2">
      <c r="A133" s="118" t="s">
        <v>74</v>
      </c>
      <c r="B133" s="106">
        <v>658</v>
      </c>
      <c r="C133" s="106">
        <v>312</v>
      </c>
      <c r="D133" s="106">
        <v>346</v>
      </c>
      <c r="E133" s="106">
        <v>340</v>
      </c>
      <c r="F133" s="106">
        <v>126</v>
      </c>
      <c r="G133" s="106">
        <v>214</v>
      </c>
      <c r="H133" s="106">
        <v>318</v>
      </c>
      <c r="I133" s="106">
        <v>186</v>
      </c>
      <c r="J133" s="106">
        <v>132</v>
      </c>
    </row>
    <row r="134" spans="1:10" s="74" customFormat="1" ht="15" customHeight="1" x14ac:dyDescent="0.2">
      <c r="A134" s="422" t="s">
        <v>185</v>
      </c>
      <c r="B134" s="422"/>
      <c r="C134" s="422"/>
      <c r="D134" s="422"/>
      <c r="E134" s="422"/>
      <c r="F134" s="422"/>
      <c r="G134" s="422"/>
      <c r="H134" s="422"/>
      <c r="I134" s="422"/>
      <c r="J134" s="422"/>
    </row>
    <row r="135" spans="1:10" s="74" customFormat="1" ht="15" customHeight="1" x14ac:dyDescent="0.2">
      <c r="A135" s="266" t="s">
        <v>56</v>
      </c>
      <c r="B135" s="281">
        <v>54257</v>
      </c>
      <c r="C135" s="281">
        <v>27017</v>
      </c>
      <c r="D135" s="281">
        <v>27240</v>
      </c>
      <c r="E135" s="281">
        <v>41022</v>
      </c>
      <c r="F135" s="281">
        <v>20058</v>
      </c>
      <c r="G135" s="281">
        <v>20964</v>
      </c>
      <c r="H135" s="281">
        <v>13235</v>
      </c>
      <c r="I135" s="281">
        <v>6959</v>
      </c>
      <c r="J135" s="281">
        <v>6276</v>
      </c>
    </row>
    <row r="136" spans="1:10" s="74" customFormat="1" ht="15" customHeight="1" x14ac:dyDescent="0.2">
      <c r="A136" s="118" t="s">
        <v>57</v>
      </c>
      <c r="B136" s="106">
        <v>2208</v>
      </c>
      <c r="C136" s="106">
        <v>1127</v>
      </c>
      <c r="D136" s="106">
        <v>1081</v>
      </c>
      <c r="E136" s="106">
        <v>1848</v>
      </c>
      <c r="F136" s="106">
        <v>958</v>
      </c>
      <c r="G136" s="106">
        <v>890</v>
      </c>
      <c r="H136" s="106">
        <v>360</v>
      </c>
      <c r="I136" s="106">
        <v>169</v>
      </c>
      <c r="J136" s="106">
        <v>191</v>
      </c>
    </row>
    <row r="137" spans="1:10" s="74" customFormat="1" ht="15" customHeight="1" x14ac:dyDescent="0.2">
      <c r="A137" s="118" t="s">
        <v>58</v>
      </c>
      <c r="B137" s="106">
        <v>2599</v>
      </c>
      <c r="C137" s="106">
        <v>1359</v>
      </c>
      <c r="D137" s="106">
        <v>1240</v>
      </c>
      <c r="E137" s="106">
        <v>2264</v>
      </c>
      <c r="F137" s="106">
        <v>1179</v>
      </c>
      <c r="G137" s="106">
        <v>1085</v>
      </c>
      <c r="H137" s="106">
        <v>335</v>
      </c>
      <c r="I137" s="106">
        <v>180</v>
      </c>
      <c r="J137" s="106">
        <v>155</v>
      </c>
    </row>
    <row r="138" spans="1:10" s="74" customFormat="1" ht="15" customHeight="1" x14ac:dyDescent="0.2">
      <c r="A138" s="118" t="s">
        <v>59</v>
      </c>
      <c r="B138" s="106">
        <v>3213</v>
      </c>
      <c r="C138" s="106">
        <v>1672</v>
      </c>
      <c r="D138" s="106">
        <v>1541</v>
      </c>
      <c r="E138" s="106">
        <v>2405</v>
      </c>
      <c r="F138" s="106">
        <v>1226</v>
      </c>
      <c r="G138" s="106">
        <v>1179</v>
      </c>
      <c r="H138" s="106">
        <v>808</v>
      </c>
      <c r="I138" s="106">
        <v>446</v>
      </c>
      <c r="J138" s="106">
        <v>362</v>
      </c>
    </row>
    <row r="139" spans="1:10" s="74" customFormat="1" ht="15" customHeight="1" x14ac:dyDescent="0.2">
      <c r="A139" s="118" t="s">
        <v>60</v>
      </c>
      <c r="B139" s="106">
        <v>2783</v>
      </c>
      <c r="C139" s="106">
        <v>1458</v>
      </c>
      <c r="D139" s="106">
        <v>1325</v>
      </c>
      <c r="E139" s="106">
        <v>2146</v>
      </c>
      <c r="F139" s="106">
        <v>1131</v>
      </c>
      <c r="G139" s="106">
        <v>1015</v>
      </c>
      <c r="H139" s="106">
        <v>637</v>
      </c>
      <c r="I139" s="106">
        <v>327</v>
      </c>
      <c r="J139" s="106">
        <v>310</v>
      </c>
    </row>
    <row r="140" spans="1:10" s="74" customFormat="1" ht="15" customHeight="1" x14ac:dyDescent="0.2">
      <c r="A140" s="118" t="s">
        <v>61</v>
      </c>
      <c r="B140" s="106">
        <v>3275</v>
      </c>
      <c r="C140" s="106">
        <v>1652</v>
      </c>
      <c r="D140" s="106">
        <v>1623</v>
      </c>
      <c r="E140" s="106">
        <v>2448</v>
      </c>
      <c r="F140" s="106">
        <v>1260</v>
      </c>
      <c r="G140" s="106">
        <v>1188</v>
      </c>
      <c r="H140" s="106">
        <v>827</v>
      </c>
      <c r="I140" s="106">
        <v>392</v>
      </c>
      <c r="J140" s="106">
        <v>435</v>
      </c>
    </row>
    <row r="141" spans="1:10" s="74" customFormat="1" ht="15" customHeight="1" x14ac:dyDescent="0.2">
      <c r="A141" s="118" t="s">
        <v>62</v>
      </c>
      <c r="B141" s="106">
        <v>2886</v>
      </c>
      <c r="C141" s="106">
        <v>1504</v>
      </c>
      <c r="D141" s="106">
        <v>1382</v>
      </c>
      <c r="E141" s="106">
        <v>2146</v>
      </c>
      <c r="F141" s="106">
        <v>1104</v>
      </c>
      <c r="G141" s="106">
        <v>1042</v>
      </c>
      <c r="H141" s="106">
        <v>740</v>
      </c>
      <c r="I141" s="106">
        <v>400</v>
      </c>
      <c r="J141" s="106">
        <v>340</v>
      </c>
    </row>
    <row r="142" spans="1:10" s="74" customFormat="1" ht="15" customHeight="1" x14ac:dyDescent="0.2">
      <c r="A142" s="118" t="s">
        <v>63</v>
      </c>
      <c r="B142" s="106">
        <v>3485</v>
      </c>
      <c r="C142" s="106">
        <v>1777</v>
      </c>
      <c r="D142" s="106">
        <v>1708</v>
      </c>
      <c r="E142" s="106">
        <v>2568</v>
      </c>
      <c r="F142" s="106">
        <v>1299</v>
      </c>
      <c r="G142" s="106">
        <v>1269</v>
      </c>
      <c r="H142" s="106">
        <v>917</v>
      </c>
      <c r="I142" s="106">
        <v>478</v>
      </c>
      <c r="J142" s="106">
        <v>439</v>
      </c>
    </row>
    <row r="143" spans="1:10" s="74" customFormat="1" ht="15" customHeight="1" x14ac:dyDescent="0.2">
      <c r="A143" s="118" t="s">
        <v>64</v>
      </c>
      <c r="B143" s="106">
        <v>3136</v>
      </c>
      <c r="C143" s="106">
        <v>1565</v>
      </c>
      <c r="D143" s="106">
        <v>1571</v>
      </c>
      <c r="E143" s="106">
        <v>2294</v>
      </c>
      <c r="F143" s="106">
        <v>1139</v>
      </c>
      <c r="G143" s="106">
        <v>1155</v>
      </c>
      <c r="H143" s="106">
        <v>842</v>
      </c>
      <c r="I143" s="106">
        <v>426</v>
      </c>
      <c r="J143" s="106">
        <v>416</v>
      </c>
    </row>
    <row r="144" spans="1:10" s="74" customFormat="1" ht="15" customHeight="1" x14ac:dyDescent="0.2">
      <c r="A144" s="118" t="s">
        <v>65</v>
      </c>
      <c r="B144" s="106">
        <v>3099</v>
      </c>
      <c r="C144" s="106">
        <v>1513</v>
      </c>
      <c r="D144" s="106">
        <v>1586</v>
      </c>
      <c r="E144" s="106">
        <v>2292</v>
      </c>
      <c r="F144" s="106">
        <v>1095</v>
      </c>
      <c r="G144" s="106">
        <v>1197</v>
      </c>
      <c r="H144" s="106">
        <v>807</v>
      </c>
      <c r="I144" s="106">
        <v>418</v>
      </c>
      <c r="J144" s="106">
        <v>389</v>
      </c>
    </row>
    <row r="145" spans="1:10" s="74" customFormat="1" ht="15" customHeight="1" x14ac:dyDescent="0.2">
      <c r="A145" s="118" t="s">
        <v>66</v>
      </c>
      <c r="B145" s="106">
        <v>3879</v>
      </c>
      <c r="C145" s="106">
        <v>1853</v>
      </c>
      <c r="D145" s="106">
        <v>2026</v>
      </c>
      <c r="E145" s="106">
        <v>2865</v>
      </c>
      <c r="F145" s="106">
        <v>1328</v>
      </c>
      <c r="G145" s="106">
        <v>1537</v>
      </c>
      <c r="H145" s="106">
        <v>1014</v>
      </c>
      <c r="I145" s="106">
        <v>525</v>
      </c>
      <c r="J145" s="106">
        <v>489</v>
      </c>
    </row>
    <row r="146" spans="1:10" s="74" customFormat="1" ht="15" customHeight="1" x14ac:dyDescent="0.2">
      <c r="A146" s="118" t="s">
        <v>67</v>
      </c>
      <c r="B146" s="106">
        <v>5251</v>
      </c>
      <c r="C146" s="106">
        <v>2595</v>
      </c>
      <c r="D146" s="106">
        <v>2656</v>
      </c>
      <c r="E146" s="106">
        <v>3820</v>
      </c>
      <c r="F146" s="106">
        <v>1873</v>
      </c>
      <c r="G146" s="106">
        <v>1947</v>
      </c>
      <c r="H146" s="106">
        <v>1431</v>
      </c>
      <c r="I146" s="106">
        <v>722</v>
      </c>
      <c r="J146" s="106">
        <v>709</v>
      </c>
    </row>
    <row r="147" spans="1:10" s="74" customFormat="1" ht="15" customHeight="1" x14ac:dyDescent="0.2">
      <c r="A147" s="118" t="s">
        <v>68</v>
      </c>
      <c r="B147" s="106">
        <v>5089</v>
      </c>
      <c r="C147" s="106">
        <v>2545</v>
      </c>
      <c r="D147" s="106">
        <v>2544</v>
      </c>
      <c r="E147" s="106">
        <v>3723</v>
      </c>
      <c r="F147" s="106">
        <v>1794</v>
      </c>
      <c r="G147" s="106">
        <v>1929</v>
      </c>
      <c r="H147" s="106">
        <v>1366</v>
      </c>
      <c r="I147" s="106">
        <v>751</v>
      </c>
      <c r="J147" s="106">
        <v>615</v>
      </c>
    </row>
    <row r="148" spans="1:10" s="74" customFormat="1" ht="15" customHeight="1" x14ac:dyDescent="0.2">
      <c r="A148" s="118" t="s">
        <v>69</v>
      </c>
      <c r="B148" s="106">
        <v>4002</v>
      </c>
      <c r="C148" s="106">
        <v>1945</v>
      </c>
      <c r="D148" s="106">
        <v>2057</v>
      </c>
      <c r="E148" s="106">
        <v>2963</v>
      </c>
      <c r="F148" s="106">
        <v>1398</v>
      </c>
      <c r="G148" s="106">
        <v>1565</v>
      </c>
      <c r="H148" s="106">
        <v>1039</v>
      </c>
      <c r="I148" s="106">
        <v>547</v>
      </c>
      <c r="J148" s="106">
        <v>492</v>
      </c>
    </row>
    <row r="149" spans="1:10" s="74" customFormat="1" ht="15" customHeight="1" x14ac:dyDescent="0.2">
      <c r="A149" s="118" t="s">
        <v>70</v>
      </c>
      <c r="B149" s="106">
        <v>2964</v>
      </c>
      <c r="C149" s="106">
        <v>1452</v>
      </c>
      <c r="D149" s="106">
        <v>1512</v>
      </c>
      <c r="E149" s="106">
        <v>2340</v>
      </c>
      <c r="F149" s="106">
        <v>1103</v>
      </c>
      <c r="G149" s="106">
        <v>1237</v>
      </c>
      <c r="H149" s="106">
        <v>624</v>
      </c>
      <c r="I149" s="106">
        <v>349</v>
      </c>
      <c r="J149" s="106">
        <v>275</v>
      </c>
    </row>
    <row r="150" spans="1:10" s="74" customFormat="1" ht="15" customHeight="1" x14ac:dyDescent="0.2">
      <c r="A150" s="118" t="s">
        <v>71</v>
      </c>
      <c r="B150" s="106">
        <v>2571</v>
      </c>
      <c r="C150" s="106">
        <v>1229</v>
      </c>
      <c r="D150" s="106">
        <v>1342</v>
      </c>
      <c r="E150" s="106">
        <v>2046</v>
      </c>
      <c r="F150" s="106">
        <v>955</v>
      </c>
      <c r="G150" s="106">
        <v>1091</v>
      </c>
      <c r="H150" s="106">
        <v>525</v>
      </c>
      <c r="I150" s="106">
        <v>274</v>
      </c>
      <c r="J150" s="106">
        <v>251</v>
      </c>
    </row>
    <row r="151" spans="1:10" s="74" customFormat="1" ht="15" customHeight="1" x14ac:dyDescent="0.2">
      <c r="A151" s="118" t="s">
        <v>72</v>
      </c>
      <c r="B151" s="106">
        <v>1765</v>
      </c>
      <c r="C151" s="106">
        <v>849</v>
      </c>
      <c r="D151" s="106">
        <v>916</v>
      </c>
      <c r="E151" s="106">
        <v>1390</v>
      </c>
      <c r="F151" s="106">
        <v>634</v>
      </c>
      <c r="G151" s="106">
        <v>756</v>
      </c>
      <c r="H151" s="106">
        <v>375</v>
      </c>
      <c r="I151" s="106">
        <v>215</v>
      </c>
      <c r="J151" s="106">
        <v>160</v>
      </c>
    </row>
    <row r="152" spans="1:10" s="74" customFormat="1" ht="15" customHeight="1" x14ac:dyDescent="0.2">
      <c r="A152" s="118" t="s">
        <v>73</v>
      </c>
      <c r="B152" s="106">
        <v>1070</v>
      </c>
      <c r="C152" s="106">
        <v>475</v>
      </c>
      <c r="D152" s="106">
        <v>595</v>
      </c>
      <c r="E152" s="106">
        <v>817</v>
      </c>
      <c r="F152" s="106">
        <v>332</v>
      </c>
      <c r="G152" s="106">
        <v>485</v>
      </c>
      <c r="H152" s="106">
        <v>253</v>
      </c>
      <c r="I152" s="106">
        <v>143</v>
      </c>
      <c r="J152" s="106">
        <v>110</v>
      </c>
    </row>
    <row r="153" spans="1:10" s="74" customFormat="1" ht="15" customHeight="1" x14ac:dyDescent="0.2">
      <c r="A153" s="118" t="s">
        <v>74</v>
      </c>
      <c r="B153" s="106">
        <v>982</v>
      </c>
      <c r="C153" s="106">
        <v>447</v>
      </c>
      <c r="D153" s="106">
        <v>535</v>
      </c>
      <c r="E153" s="106">
        <v>647</v>
      </c>
      <c r="F153" s="106">
        <v>250</v>
      </c>
      <c r="G153" s="106">
        <v>397</v>
      </c>
      <c r="H153" s="106">
        <v>335</v>
      </c>
      <c r="I153" s="106">
        <v>197</v>
      </c>
      <c r="J153" s="106">
        <v>138</v>
      </c>
    </row>
    <row r="154" spans="1:10" s="74" customFormat="1" ht="5.0999999999999996" customHeight="1" x14ac:dyDescent="0.2">
      <c r="A154" s="319"/>
      <c r="B154" s="319"/>
      <c r="C154" s="319"/>
      <c r="D154" s="319"/>
      <c r="E154" s="319"/>
      <c r="F154" s="319"/>
      <c r="G154" s="319"/>
      <c r="H154" s="319"/>
      <c r="I154" s="319"/>
      <c r="J154" s="319"/>
    </row>
    <row r="155" spans="1:10" s="74" customFormat="1" ht="5.0999999999999996" customHeight="1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r="156" spans="1:10" s="74" customFormat="1" ht="15" customHeight="1" x14ac:dyDescent="0.2"/>
    <row r="157" spans="1:10" s="74" customFormat="1" ht="15" customHeight="1" x14ac:dyDescent="0.2">
      <c r="A157" s="415" t="s">
        <v>235</v>
      </c>
      <c r="B157" s="415"/>
      <c r="C157" s="415"/>
      <c r="D157" s="415"/>
      <c r="E157" s="415"/>
      <c r="F157" s="415"/>
      <c r="G157" s="415"/>
      <c r="H157" s="415"/>
      <c r="I157" s="415"/>
      <c r="J157" s="415"/>
    </row>
    <row r="158" spans="1:10" s="74" customFormat="1" ht="15" customHeight="1" x14ac:dyDescent="0.2">
      <c r="A158" s="17"/>
      <c r="B158" s="17"/>
      <c r="C158" s="17"/>
      <c r="D158" s="17"/>
      <c r="E158" s="18"/>
      <c r="F158" s="18"/>
      <c r="G158" s="18"/>
      <c r="H158" s="18"/>
      <c r="I158" s="18"/>
      <c r="J158" s="18"/>
    </row>
    <row r="159" spans="1:10" s="74" customFormat="1" ht="15" customHeight="1" x14ac:dyDescent="0.2">
      <c r="A159" s="116"/>
      <c r="B159" s="116"/>
      <c r="C159" s="116"/>
      <c r="D159" s="116"/>
      <c r="E159" s="119"/>
      <c r="F159" s="119"/>
      <c r="G159" s="119"/>
      <c r="H159" s="119"/>
      <c r="I159" s="120"/>
      <c r="J159" s="22" t="s">
        <v>33</v>
      </c>
    </row>
    <row r="160" spans="1:10" s="74" customFormat="1" ht="5.0999999999999996" customHeight="1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</row>
    <row r="161" spans="1:10" s="74" customFormat="1" ht="5.0999999999999996" customHeight="1" x14ac:dyDescent="0.2">
      <c r="A161" s="264"/>
      <c r="B161" s="264"/>
      <c r="C161" s="264"/>
      <c r="D161" s="264"/>
      <c r="E161" s="264"/>
      <c r="F161" s="264"/>
      <c r="G161" s="264"/>
      <c r="H161" s="264"/>
      <c r="I161" s="264"/>
      <c r="J161" s="264"/>
    </row>
    <row r="162" spans="1:10" s="77" customFormat="1" ht="15" customHeight="1" x14ac:dyDescent="0.2">
      <c r="A162" s="267" t="s">
        <v>107</v>
      </c>
      <c r="B162" s="419" t="s">
        <v>103</v>
      </c>
      <c r="C162" s="419"/>
      <c r="D162" s="419"/>
      <c r="E162" s="419" t="s">
        <v>109</v>
      </c>
      <c r="F162" s="419"/>
      <c r="G162" s="419"/>
      <c r="H162" s="419" t="s">
        <v>110</v>
      </c>
      <c r="I162" s="419"/>
      <c r="J162" s="419"/>
    </row>
    <row r="163" spans="1:10" s="77" customFormat="1" ht="15" customHeight="1" x14ac:dyDescent="0.2">
      <c r="A163" s="266" t="s">
        <v>108</v>
      </c>
      <c r="B163" s="269" t="s">
        <v>13</v>
      </c>
      <c r="C163" s="269" t="s">
        <v>38</v>
      </c>
      <c r="D163" s="269" t="s">
        <v>39</v>
      </c>
      <c r="E163" s="269" t="s">
        <v>13</v>
      </c>
      <c r="F163" s="269" t="s">
        <v>38</v>
      </c>
      <c r="G163" s="269" t="s">
        <v>39</v>
      </c>
      <c r="H163" s="269" t="s">
        <v>13</v>
      </c>
      <c r="I163" s="269" t="s">
        <v>38</v>
      </c>
      <c r="J163" s="269" t="s">
        <v>39</v>
      </c>
    </row>
    <row r="164" spans="1:10" s="74" customFormat="1" ht="5.0999999999999996" customHeight="1" x14ac:dyDescent="0.2">
      <c r="A164" s="264"/>
      <c r="B164" s="263"/>
      <c r="C164" s="263"/>
      <c r="D164" s="263"/>
      <c r="E164" s="263"/>
      <c r="F164" s="263"/>
      <c r="G164" s="263"/>
      <c r="H164" s="263"/>
      <c r="I164" s="263"/>
      <c r="J164" s="263"/>
    </row>
    <row r="165" spans="1:10" s="74" customFormat="1" ht="5.0999999999999996" customHeight="1" x14ac:dyDescent="0.2">
      <c r="A165" s="24"/>
      <c r="B165" s="29"/>
      <c r="C165" s="29"/>
      <c r="D165" s="29"/>
      <c r="E165" s="29"/>
      <c r="F165" s="29"/>
      <c r="G165" s="29"/>
      <c r="H165" s="29"/>
      <c r="I165" s="29"/>
      <c r="J165" s="29"/>
    </row>
    <row r="166" spans="1:10" s="74" customFormat="1" ht="15" customHeight="1" x14ac:dyDescent="0.2">
      <c r="A166" s="284" t="s">
        <v>186</v>
      </c>
      <c r="B166" s="263"/>
      <c r="C166" s="263"/>
      <c r="D166" s="263"/>
      <c r="E166" s="263"/>
      <c r="F166" s="263"/>
      <c r="G166" s="263"/>
      <c r="H166" s="263"/>
      <c r="I166" s="263"/>
      <c r="J166" s="263"/>
    </row>
    <row r="167" spans="1:10" s="77" customFormat="1" ht="15" customHeight="1" x14ac:dyDescent="0.2">
      <c r="A167" s="266" t="s">
        <v>56</v>
      </c>
      <c r="B167" s="281">
        <v>33675</v>
      </c>
      <c r="C167" s="281">
        <v>17151</v>
      </c>
      <c r="D167" s="281">
        <v>16524</v>
      </c>
      <c r="E167" s="281">
        <v>24129</v>
      </c>
      <c r="F167" s="281">
        <v>11811</v>
      </c>
      <c r="G167" s="281">
        <v>12318</v>
      </c>
      <c r="H167" s="281">
        <v>9546</v>
      </c>
      <c r="I167" s="281">
        <v>5340</v>
      </c>
      <c r="J167" s="281">
        <v>4206</v>
      </c>
    </row>
    <row r="168" spans="1:10" s="74" customFormat="1" ht="15" customHeight="1" x14ac:dyDescent="0.2">
      <c r="A168" s="118" t="s">
        <v>57</v>
      </c>
      <c r="B168" s="106">
        <v>1432</v>
      </c>
      <c r="C168" s="106">
        <v>773</v>
      </c>
      <c r="D168" s="106">
        <v>659</v>
      </c>
      <c r="E168" s="106">
        <v>1160</v>
      </c>
      <c r="F168" s="106">
        <v>624</v>
      </c>
      <c r="G168" s="106">
        <v>536</v>
      </c>
      <c r="H168" s="106">
        <v>272</v>
      </c>
      <c r="I168" s="106">
        <v>149</v>
      </c>
      <c r="J168" s="106">
        <v>123</v>
      </c>
    </row>
    <row r="169" spans="1:10" s="74" customFormat="1" ht="15" customHeight="1" x14ac:dyDescent="0.2">
      <c r="A169" s="118" t="s">
        <v>58</v>
      </c>
      <c r="B169" s="106">
        <v>1381</v>
      </c>
      <c r="C169" s="106">
        <v>717</v>
      </c>
      <c r="D169" s="106">
        <v>664</v>
      </c>
      <c r="E169" s="106">
        <v>1239</v>
      </c>
      <c r="F169" s="106">
        <v>638</v>
      </c>
      <c r="G169" s="106">
        <v>601</v>
      </c>
      <c r="H169" s="106">
        <v>142</v>
      </c>
      <c r="I169" s="106">
        <v>79</v>
      </c>
      <c r="J169" s="106">
        <v>63</v>
      </c>
    </row>
    <row r="170" spans="1:10" s="74" customFormat="1" ht="15" customHeight="1" x14ac:dyDescent="0.2">
      <c r="A170" s="118" t="s">
        <v>59</v>
      </c>
      <c r="B170" s="106">
        <v>1731</v>
      </c>
      <c r="C170" s="106">
        <v>880</v>
      </c>
      <c r="D170" s="106">
        <v>851</v>
      </c>
      <c r="E170" s="106">
        <v>1265</v>
      </c>
      <c r="F170" s="106">
        <v>648</v>
      </c>
      <c r="G170" s="106">
        <v>617</v>
      </c>
      <c r="H170" s="106">
        <v>466</v>
      </c>
      <c r="I170" s="106">
        <v>232</v>
      </c>
      <c r="J170" s="106">
        <v>234</v>
      </c>
    </row>
    <row r="171" spans="1:10" s="74" customFormat="1" ht="15" customHeight="1" x14ac:dyDescent="0.2">
      <c r="A171" s="118" t="s">
        <v>60</v>
      </c>
      <c r="B171" s="106">
        <v>1630</v>
      </c>
      <c r="C171" s="106">
        <v>868</v>
      </c>
      <c r="D171" s="106">
        <v>762</v>
      </c>
      <c r="E171" s="106">
        <v>1197</v>
      </c>
      <c r="F171" s="106">
        <v>614</v>
      </c>
      <c r="G171" s="106">
        <v>583</v>
      </c>
      <c r="H171" s="106">
        <v>433</v>
      </c>
      <c r="I171" s="106">
        <v>254</v>
      </c>
      <c r="J171" s="106">
        <v>179</v>
      </c>
    </row>
    <row r="172" spans="1:10" s="74" customFormat="1" ht="15" customHeight="1" x14ac:dyDescent="0.2">
      <c r="A172" s="118" t="s">
        <v>61</v>
      </c>
      <c r="B172" s="106">
        <v>1852</v>
      </c>
      <c r="C172" s="106">
        <v>992</v>
      </c>
      <c r="D172" s="106">
        <v>860</v>
      </c>
      <c r="E172" s="106">
        <v>1347</v>
      </c>
      <c r="F172" s="106">
        <v>699</v>
      </c>
      <c r="G172" s="106">
        <v>648</v>
      </c>
      <c r="H172" s="106">
        <v>505</v>
      </c>
      <c r="I172" s="106">
        <v>293</v>
      </c>
      <c r="J172" s="106">
        <v>212</v>
      </c>
    </row>
    <row r="173" spans="1:10" s="74" customFormat="1" ht="15" customHeight="1" x14ac:dyDescent="0.2">
      <c r="A173" s="118" t="s">
        <v>62</v>
      </c>
      <c r="B173" s="106">
        <v>1593</v>
      </c>
      <c r="C173" s="106">
        <v>857</v>
      </c>
      <c r="D173" s="106">
        <v>736</v>
      </c>
      <c r="E173" s="106">
        <v>1169</v>
      </c>
      <c r="F173" s="106">
        <v>623</v>
      </c>
      <c r="G173" s="106">
        <v>546</v>
      </c>
      <c r="H173" s="106">
        <v>424</v>
      </c>
      <c r="I173" s="106">
        <v>234</v>
      </c>
      <c r="J173" s="106">
        <v>190</v>
      </c>
    </row>
    <row r="174" spans="1:10" s="74" customFormat="1" ht="15" customHeight="1" x14ac:dyDescent="0.2">
      <c r="A174" s="118" t="s">
        <v>63</v>
      </c>
      <c r="B174" s="106">
        <v>1917</v>
      </c>
      <c r="C174" s="106">
        <v>1022</v>
      </c>
      <c r="D174" s="106">
        <v>895</v>
      </c>
      <c r="E174" s="106">
        <v>1349</v>
      </c>
      <c r="F174" s="106">
        <v>711</v>
      </c>
      <c r="G174" s="106">
        <v>638</v>
      </c>
      <c r="H174" s="106">
        <v>568</v>
      </c>
      <c r="I174" s="106">
        <v>311</v>
      </c>
      <c r="J174" s="106">
        <v>257</v>
      </c>
    </row>
    <row r="175" spans="1:10" s="74" customFormat="1" ht="15" customHeight="1" x14ac:dyDescent="0.2">
      <c r="A175" s="118" t="s">
        <v>64</v>
      </c>
      <c r="B175" s="106">
        <v>1949</v>
      </c>
      <c r="C175" s="106">
        <v>958</v>
      </c>
      <c r="D175" s="106">
        <v>991</v>
      </c>
      <c r="E175" s="106">
        <v>1392</v>
      </c>
      <c r="F175" s="106">
        <v>655</v>
      </c>
      <c r="G175" s="106">
        <v>737</v>
      </c>
      <c r="H175" s="106">
        <v>557</v>
      </c>
      <c r="I175" s="106">
        <v>303</v>
      </c>
      <c r="J175" s="106">
        <v>254</v>
      </c>
    </row>
    <row r="176" spans="1:10" s="74" customFormat="1" ht="15" customHeight="1" x14ac:dyDescent="0.2">
      <c r="A176" s="118" t="s">
        <v>65</v>
      </c>
      <c r="B176" s="106">
        <v>1743</v>
      </c>
      <c r="C176" s="106">
        <v>928</v>
      </c>
      <c r="D176" s="106">
        <v>815</v>
      </c>
      <c r="E176" s="106">
        <v>1125</v>
      </c>
      <c r="F176" s="106">
        <v>575</v>
      </c>
      <c r="G176" s="106">
        <v>550</v>
      </c>
      <c r="H176" s="106">
        <v>618</v>
      </c>
      <c r="I176" s="106">
        <v>353</v>
      </c>
      <c r="J176" s="106">
        <v>265</v>
      </c>
    </row>
    <row r="177" spans="1:10" s="74" customFormat="1" ht="15" customHeight="1" x14ac:dyDescent="0.2">
      <c r="A177" s="118" t="s">
        <v>66</v>
      </c>
      <c r="B177" s="106">
        <v>2538</v>
      </c>
      <c r="C177" s="106">
        <v>1243</v>
      </c>
      <c r="D177" s="106">
        <v>1295</v>
      </c>
      <c r="E177" s="106">
        <v>1773</v>
      </c>
      <c r="F177" s="106">
        <v>841</v>
      </c>
      <c r="G177" s="106">
        <v>932</v>
      </c>
      <c r="H177" s="106">
        <v>765</v>
      </c>
      <c r="I177" s="106">
        <v>402</v>
      </c>
      <c r="J177" s="106">
        <v>363</v>
      </c>
    </row>
    <row r="178" spans="1:10" s="74" customFormat="1" ht="15" customHeight="1" x14ac:dyDescent="0.2">
      <c r="A178" s="118" t="s">
        <v>67</v>
      </c>
      <c r="B178" s="106">
        <v>3319</v>
      </c>
      <c r="C178" s="106">
        <v>1702</v>
      </c>
      <c r="D178" s="106">
        <v>1617</v>
      </c>
      <c r="E178" s="106">
        <v>2322</v>
      </c>
      <c r="F178" s="106">
        <v>1153</v>
      </c>
      <c r="G178" s="106">
        <v>1169</v>
      </c>
      <c r="H178" s="106">
        <v>997</v>
      </c>
      <c r="I178" s="106">
        <v>549</v>
      </c>
      <c r="J178" s="106">
        <v>448</v>
      </c>
    </row>
    <row r="179" spans="1:10" s="74" customFormat="1" ht="15" customHeight="1" x14ac:dyDescent="0.2">
      <c r="A179" s="118" t="s">
        <v>68</v>
      </c>
      <c r="B179" s="106">
        <v>3277</v>
      </c>
      <c r="C179" s="106">
        <v>1650</v>
      </c>
      <c r="D179" s="106">
        <v>1627</v>
      </c>
      <c r="E179" s="106">
        <v>2238</v>
      </c>
      <c r="F179" s="106">
        <v>1059</v>
      </c>
      <c r="G179" s="106">
        <v>1179</v>
      </c>
      <c r="H179" s="106">
        <v>1039</v>
      </c>
      <c r="I179" s="106">
        <v>591</v>
      </c>
      <c r="J179" s="106">
        <v>448</v>
      </c>
    </row>
    <row r="180" spans="1:10" s="74" customFormat="1" ht="15" customHeight="1" x14ac:dyDescent="0.2">
      <c r="A180" s="118" t="s">
        <v>69</v>
      </c>
      <c r="B180" s="106">
        <v>2579</v>
      </c>
      <c r="C180" s="106">
        <v>1308</v>
      </c>
      <c r="D180" s="106">
        <v>1271</v>
      </c>
      <c r="E180" s="106">
        <v>1811</v>
      </c>
      <c r="F180" s="106">
        <v>890</v>
      </c>
      <c r="G180" s="106">
        <v>921</v>
      </c>
      <c r="H180" s="106">
        <v>768</v>
      </c>
      <c r="I180" s="106">
        <v>418</v>
      </c>
      <c r="J180" s="106">
        <v>350</v>
      </c>
    </row>
    <row r="181" spans="1:10" s="74" customFormat="1" ht="15" customHeight="1" x14ac:dyDescent="0.2">
      <c r="A181" s="118" t="s">
        <v>70</v>
      </c>
      <c r="B181" s="106">
        <v>1943</v>
      </c>
      <c r="C181" s="106">
        <v>947</v>
      </c>
      <c r="D181" s="106">
        <v>996</v>
      </c>
      <c r="E181" s="106">
        <v>1383</v>
      </c>
      <c r="F181" s="106">
        <v>618</v>
      </c>
      <c r="G181" s="106">
        <v>765</v>
      </c>
      <c r="H181" s="106">
        <v>560</v>
      </c>
      <c r="I181" s="106">
        <v>329</v>
      </c>
      <c r="J181" s="106">
        <v>231</v>
      </c>
    </row>
    <row r="182" spans="1:10" s="74" customFormat="1" ht="15" customHeight="1" x14ac:dyDescent="0.2">
      <c r="A182" s="118" t="s">
        <v>71</v>
      </c>
      <c r="B182" s="106">
        <v>1795</v>
      </c>
      <c r="C182" s="106">
        <v>858</v>
      </c>
      <c r="D182" s="106">
        <v>937</v>
      </c>
      <c r="E182" s="106">
        <v>1329</v>
      </c>
      <c r="F182" s="106">
        <v>594</v>
      </c>
      <c r="G182" s="106">
        <v>735</v>
      </c>
      <c r="H182" s="106">
        <v>466</v>
      </c>
      <c r="I182" s="106">
        <v>264</v>
      </c>
      <c r="J182" s="106">
        <v>202</v>
      </c>
    </row>
    <row r="183" spans="1:10" s="74" customFormat="1" ht="15" customHeight="1" x14ac:dyDescent="0.2">
      <c r="A183" s="118" t="s">
        <v>72</v>
      </c>
      <c r="B183" s="106">
        <v>1327</v>
      </c>
      <c r="C183" s="106">
        <v>676</v>
      </c>
      <c r="D183" s="106">
        <v>651</v>
      </c>
      <c r="E183" s="106">
        <v>949</v>
      </c>
      <c r="F183" s="106">
        <v>458</v>
      </c>
      <c r="G183" s="106">
        <v>491</v>
      </c>
      <c r="H183" s="106">
        <v>378</v>
      </c>
      <c r="I183" s="106">
        <v>218</v>
      </c>
      <c r="J183" s="106">
        <v>160</v>
      </c>
    </row>
    <row r="184" spans="1:10" s="74" customFormat="1" ht="15" customHeight="1" x14ac:dyDescent="0.2">
      <c r="A184" s="118" t="s">
        <v>73</v>
      </c>
      <c r="B184" s="106">
        <v>925</v>
      </c>
      <c r="C184" s="106">
        <v>446</v>
      </c>
      <c r="D184" s="106">
        <v>479</v>
      </c>
      <c r="E184" s="106">
        <v>633</v>
      </c>
      <c r="F184" s="106">
        <v>271</v>
      </c>
      <c r="G184" s="106">
        <v>362</v>
      </c>
      <c r="H184" s="106">
        <v>292</v>
      </c>
      <c r="I184" s="106">
        <v>175</v>
      </c>
      <c r="J184" s="106">
        <v>117</v>
      </c>
    </row>
    <row r="185" spans="1:10" s="74" customFormat="1" ht="15" customHeight="1" x14ac:dyDescent="0.2">
      <c r="A185" s="118" t="s">
        <v>74</v>
      </c>
      <c r="B185" s="106">
        <v>744</v>
      </c>
      <c r="C185" s="106">
        <v>326</v>
      </c>
      <c r="D185" s="106">
        <v>418</v>
      </c>
      <c r="E185" s="106">
        <v>448</v>
      </c>
      <c r="F185" s="106">
        <v>140</v>
      </c>
      <c r="G185" s="106">
        <v>308</v>
      </c>
      <c r="H185" s="106">
        <v>296</v>
      </c>
      <c r="I185" s="106">
        <v>186</v>
      </c>
      <c r="J185" s="106">
        <v>110</v>
      </c>
    </row>
    <row r="186" spans="1:10" s="74" customFormat="1" ht="15" customHeight="1" x14ac:dyDescent="0.2">
      <c r="A186" s="422" t="s">
        <v>187</v>
      </c>
      <c r="B186" s="422"/>
      <c r="C186" s="422"/>
      <c r="D186" s="422"/>
      <c r="E186" s="422"/>
      <c r="F186" s="422"/>
      <c r="G186" s="422"/>
      <c r="H186" s="422"/>
      <c r="I186" s="422"/>
      <c r="J186" s="422"/>
    </row>
    <row r="187" spans="1:10" s="77" customFormat="1" ht="15" customHeight="1" x14ac:dyDescent="0.2">
      <c r="A187" s="266" t="s">
        <v>56</v>
      </c>
      <c r="B187" s="281">
        <v>27480</v>
      </c>
      <c r="C187" s="281">
        <v>14189</v>
      </c>
      <c r="D187" s="281">
        <v>13291</v>
      </c>
      <c r="E187" s="281">
        <v>16879</v>
      </c>
      <c r="F187" s="281">
        <v>8424</v>
      </c>
      <c r="G187" s="281">
        <v>8455</v>
      </c>
      <c r="H187" s="281">
        <v>10601</v>
      </c>
      <c r="I187" s="281">
        <v>5765</v>
      </c>
      <c r="J187" s="281">
        <v>4836</v>
      </c>
    </row>
    <row r="188" spans="1:10" s="74" customFormat="1" ht="15" customHeight="1" x14ac:dyDescent="0.2">
      <c r="A188" s="118" t="s">
        <v>57</v>
      </c>
      <c r="B188" s="106">
        <v>1227</v>
      </c>
      <c r="C188" s="106">
        <v>637</v>
      </c>
      <c r="D188" s="106">
        <v>590</v>
      </c>
      <c r="E188" s="106">
        <v>857</v>
      </c>
      <c r="F188" s="106">
        <v>452</v>
      </c>
      <c r="G188" s="106">
        <v>405</v>
      </c>
      <c r="H188" s="106">
        <v>370</v>
      </c>
      <c r="I188" s="106">
        <v>185</v>
      </c>
      <c r="J188" s="106">
        <v>185</v>
      </c>
    </row>
    <row r="189" spans="1:10" s="74" customFormat="1" ht="15" customHeight="1" x14ac:dyDescent="0.2">
      <c r="A189" s="118" t="s">
        <v>58</v>
      </c>
      <c r="B189" s="106">
        <v>1223</v>
      </c>
      <c r="C189" s="106">
        <v>654</v>
      </c>
      <c r="D189" s="106">
        <v>569</v>
      </c>
      <c r="E189" s="106">
        <v>1098</v>
      </c>
      <c r="F189" s="106">
        <v>601</v>
      </c>
      <c r="G189" s="106">
        <v>497</v>
      </c>
      <c r="H189" s="106">
        <v>125</v>
      </c>
      <c r="I189" s="106">
        <v>53</v>
      </c>
      <c r="J189" s="106">
        <v>72</v>
      </c>
    </row>
    <row r="190" spans="1:10" s="74" customFormat="1" ht="15" customHeight="1" x14ac:dyDescent="0.2">
      <c r="A190" s="118" t="s">
        <v>59</v>
      </c>
      <c r="B190" s="106">
        <v>1658</v>
      </c>
      <c r="C190" s="106">
        <v>856</v>
      </c>
      <c r="D190" s="106">
        <v>802</v>
      </c>
      <c r="E190" s="106">
        <v>972</v>
      </c>
      <c r="F190" s="106">
        <v>498</v>
      </c>
      <c r="G190" s="106">
        <v>474</v>
      </c>
      <c r="H190" s="106">
        <v>686</v>
      </c>
      <c r="I190" s="106">
        <v>358</v>
      </c>
      <c r="J190" s="106">
        <v>328</v>
      </c>
    </row>
    <row r="191" spans="1:10" s="74" customFormat="1" ht="15" customHeight="1" x14ac:dyDescent="0.2">
      <c r="A191" s="118" t="s">
        <v>60</v>
      </c>
      <c r="B191" s="106">
        <v>1473</v>
      </c>
      <c r="C191" s="106">
        <v>772</v>
      </c>
      <c r="D191" s="106">
        <v>701</v>
      </c>
      <c r="E191" s="106">
        <v>854</v>
      </c>
      <c r="F191" s="106">
        <v>445</v>
      </c>
      <c r="G191" s="106">
        <v>409</v>
      </c>
      <c r="H191" s="106">
        <v>619</v>
      </c>
      <c r="I191" s="106">
        <v>327</v>
      </c>
      <c r="J191" s="106">
        <v>292</v>
      </c>
    </row>
    <row r="192" spans="1:10" s="74" customFormat="1" ht="15" customHeight="1" x14ac:dyDescent="0.2">
      <c r="A192" s="118" t="s">
        <v>61</v>
      </c>
      <c r="B192" s="106">
        <v>1614</v>
      </c>
      <c r="C192" s="106">
        <v>904</v>
      </c>
      <c r="D192" s="106">
        <v>710</v>
      </c>
      <c r="E192" s="106">
        <v>970</v>
      </c>
      <c r="F192" s="106">
        <v>539</v>
      </c>
      <c r="G192" s="106">
        <v>431</v>
      </c>
      <c r="H192" s="106">
        <v>644</v>
      </c>
      <c r="I192" s="106">
        <v>365</v>
      </c>
      <c r="J192" s="106">
        <v>279</v>
      </c>
    </row>
    <row r="193" spans="1:10" s="74" customFormat="1" ht="15" customHeight="1" x14ac:dyDescent="0.2">
      <c r="A193" s="118" t="s">
        <v>62</v>
      </c>
      <c r="B193" s="106">
        <v>1484</v>
      </c>
      <c r="C193" s="106">
        <v>761</v>
      </c>
      <c r="D193" s="106">
        <v>723</v>
      </c>
      <c r="E193" s="106">
        <v>874</v>
      </c>
      <c r="F193" s="106">
        <v>446</v>
      </c>
      <c r="G193" s="106">
        <v>428</v>
      </c>
      <c r="H193" s="106">
        <v>610</v>
      </c>
      <c r="I193" s="106">
        <v>315</v>
      </c>
      <c r="J193" s="106">
        <v>295</v>
      </c>
    </row>
    <row r="194" spans="1:10" s="74" customFormat="1" ht="15" customHeight="1" x14ac:dyDescent="0.2">
      <c r="A194" s="118" t="s">
        <v>63</v>
      </c>
      <c r="B194" s="106">
        <v>1889</v>
      </c>
      <c r="C194" s="106">
        <v>1011</v>
      </c>
      <c r="D194" s="106">
        <v>878</v>
      </c>
      <c r="E194" s="106">
        <v>1090</v>
      </c>
      <c r="F194" s="106">
        <v>560</v>
      </c>
      <c r="G194" s="106">
        <v>530</v>
      </c>
      <c r="H194" s="106">
        <v>799</v>
      </c>
      <c r="I194" s="106">
        <v>451</v>
      </c>
      <c r="J194" s="106">
        <v>348</v>
      </c>
    </row>
    <row r="195" spans="1:10" s="74" customFormat="1" ht="15" customHeight="1" x14ac:dyDescent="0.2">
      <c r="A195" s="118" t="s">
        <v>64</v>
      </c>
      <c r="B195" s="106">
        <v>1758</v>
      </c>
      <c r="C195" s="106">
        <v>921</v>
      </c>
      <c r="D195" s="106">
        <v>837</v>
      </c>
      <c r="E195" s="106">
        <v>1015</v>
      </c>
      <c r="F195" s="106">
        <v>510</v>
      </c>
      <c r="G195" s="106">
        <v>505</v>
      </c>
      <c r="H195" s="106">
        <v>743</v>
      </c>
      <c r="I195" s="106">
        <v>411</v>
      </c>
      <c r="J195" s="106">
        <v>332</v>
      </c>
    </row>
    <row r="196" spans="1:10" s="74" customFormat="1" ht="15" customHeight="1" x14ac:dyDescent="0.2">
      <c r="A196" s="118" t="s">
        <v>65</v>
      </c>
      <c r="B196" s="106">
        <v>1542</v>
      </c>
      <c r="C196" s="106">
        <v>769</v>
      </c>
      <c r="D196" s="106">
        <v>773</v>
      </c>
      <c r="E196" s="106">
        <v>886</v>
      </c>
      <c r="F196" s="106">
        <v>419</v>
      </c>
      <c r="G196" s="106">
        <v>467</v>
      </c>
      <c r="H196" s="106">
        <v>656</v>
      </c>
      <c r="I196" s="106">
        <v>350</v>
      </c>
      <c r="J196" s="106">
        <v>306</v>
      </c>
    </row>
    <row r="197" spans="1:10" s="74" customFormat="1" ht="15" customHeight="1" x14ac:dyDescent="0.2">
      <c r="A197" s="118" t="s">
        <v>66</v>
      </c>
      <c r="B197" s="106">
        <v>1947</v>
      </c>
      <c r="C197" s="106">
        <v>1006</v>
      </c>
      <c r="D197" s="106">
        <v>941</v>
      </c>
      <c r="E197" s="106">
        <v>1114</v>
      </c>
      <c r="F197" s="106">
        <v>561</v>
      </c>
      <c r="G197" s="106">
        <v>553</v>
      </c>
      <c r="H197" s="106">
        <v>833</v>
      </c>
      <c r="I197" s="106">
        <v>445</v>
      </c>
      <c r="J197" s="106">
        <v>388</v>
      </c>
    </row>
    <row r="198" spans="1:10" s="74" customFormat="1" ht="15" customHeight="1" x14ac:dyDescent="0.2">
      <c r="A198" s="118" t="s">
        <v>67</v>
      </c>
      <c r="B198" s="106">
        <v>2679</v>
      </c>
      <c r="C198" s="106">
        <v>1390</v>
      </c>
      <c r="D198" s="106">
        <v>1289</v>
      </c>
      <c r="E198" s="106">
        <v>1574</v>
      </c>
      <c r="F198" s="106">
        <v>779</v>
      </c>
      <c r="G198" s="106">
        <v>795</v>
      </c>
      <c r="H198" s="106">
        <v>1105</v>
      </c>
      <c r="I198" s="106">
        <v>611</v>
      </c>
      <c r="J198" s="106">
        <v>494</v>
      </c>
    </row>
    <row r="199" spans="1:10" s="74" customFormat="1" ht="15" customHeight="1" x14ac:dyDescent="0.2">
      <c r="A199" s="118" t="s">
        <v>68</v>
      </c>
      <c r="B199" s="106">
        <v>2494</v>
      </c>
      <c r="C199" s="106">
        <v>1266</v>
      </c>
      <c r="D199" s="106">
        <v>1228</v>
      </c>
      <c r="E199" s="106">
        <v>1519</v>
      </c>
      <c r="F199" s="106">
        <v>741</v>
      </c>
      <c r="G199" s="106">
        <v>778</v>
      </c>
      <c r="H199" s="106">
        <v>975</v>
      </c>
      <c r="I199" s="106">
        <v>525</v>
      </c>
      <c r="J199" s="106">
        <v>450</v>
      </c>
    </row>
    <row r="200" spans="1:10" s="74" customFormat="1" ht="15" customHeight="1" x14ac:dyDescent="0.2">
      <c r="A200" s="118" t="s">
        <v>69</v>
      </c>
      <c r="B200" s="106">
        <v>1947</v>
      </c>
      <c r="C200" s="106">
        <v>997</v>
      </c>
      <c r="D200" s="106">
        <v>950</v>
      </c>
      <c r="E200" s="106">
        <v>1169</v>
      </c>
      <c r="F200" s="106">
        <v>575</v>
      </c>
      <c r="G200" s="106">
        <v>594</v>
      </c>
      <c r="H200" s="106">
        <v>778</v>
      </c>
      <c r="I200" s="106">
        <v>422</v>
      </c>
      <c r="J200" s="106">
        <v>356</v>
      </c>
    </row>
    <row r="201" spans="1:10" s="74" customFormat="1" ht="15" customHeight="1" x14ac:dyDescent="0.2">
      <c r="A201" s="118" t="s">
        <v>70</v>
      </c>
      <c r="B201" s="106">
        <v>1324</v>
      </c>
      <c r="C201" s="106">
        <v>662</v>
      </c>
      <c r="D201" s="106">
        <v>662</v>
      </c>
      <c r="E201" s="106">
        <v>789</v>
      </c>
      <c r="F201" s="106">
        <v>373</v>
      </c>
      <c r="G201" s="106">
        <v>416</v>
      </c>
      <c r="H201" s="106">
        <v>535</v>
      </c>
      <c r="I201" s="106">
        <v>289</v>
      </c>
      <c r="J201" s="106">
        <v>246</v>
      </c>
    </row>
    <row r="202" spans="1:10" s="74" customFormat="1" ht="15" customHeight="1" x14ac:dyDescent="0.2">
      <c r="A202" s="118" t="s">
        <v>71</v>
      </c>
      <c r="B202" s="106">
        <v>1210</v>
      </c>
      <c r="C202" s="106">
        <v>590</v>
      </c>
      <c r="D202" s="106">
        <v>620</v>
      </c>
      <c r="E202" s="106">
        <v>806</v>
      </c>
      <c r="F202" s="106">
        <v>360</v>
      </c>
      <c r="G202" s="106">
        <v>446</v>
      </c>
      <c r="H202" s="106">
        <v>404</v>
      </c>
      <c r="I202" s="106">
        <v>230</v>
      </c>
      <c r="J202" s="106">
        <v>174</v>
      </c>
    </row>
    <row r="203" spans="1:10" s="74" customFormat="1" ht="15" customHeight="1" x14ac:dyDescent="0.2">
      <c r="A203" s="118" t="s">
        <v>72</v>
      </c>
      <c r="B203" s="106">
        <v>893</v>
      </c>
      <c r="C203" s="106">
        <v>439</v>
      </c>
      <c r="D203" s="106">
        <v>454</v>
      </c>
      <c r="E203" s="106">
        <v>609</v>
      </c>
      <c r="F203" s="106">
        <v>266</v>
      </c>
      <c r="G203" s="106">
        <v>343</v>
      </c>
      <c r="H203" s="106">
        <v>284</v>
      </c>
      <c r="I203" s="106">
        <v>173</v>
      </c>
      <c r="J203" s="106">
        <v>111</v>
      </c>
    </row>
    <row r="204" spans="1:10" s="74" customFormat="1" ht="15" customHeight="1" x14ac:dyDescent="0.2">
      <c r="A204" s="118" t="s">
        <v>73</v>
      </c>
      <c r="B204" s="106">
        <v>551</v>
      </c>
      <c r="C204" s="106">
        <v>277</v>
      </c>
      <c r="D204" s="106">
        <v>274</v>
      </c>
      <c r="E204" s="106">
        <v>374</v>
      </c>
      <c r="F204" s="106">
        <v>175</v>
      </c>
      <c r="G204" s="106">
        <v>199</v>
      </c>
      <c r="H204" s="106">
        <v>177</v>
      </c>
      <c r="I204" s="106">
        <v>102</v>
      </c>
      <c r="J204" s="106">
        <v>75</v>
      </c>
    </row>
    <row r="205" spans="1:10" s="74" customFormat="1" ht="15" customHeight="1" x14ac:dyDescent="0.2">
      <c r="A205" s="118" t="s">
        <v>74</v>
      </c>
      <c r="B205" s="106">
        <v>567</v>
      </c>
      <c r="C205" s="106">
        <v>277</v>
      </c>
      <c r="D205" s="106">
        <v>290</v>
      </c>
      <c r="E205" s="106">
        <v>309</v>
      </c>
      <c r="F205" s="106">
        <v>124</v>
      </c>
      <c r="G205" s="106">
        <v>185</v>
      </c>
      <c r="H205" s="106">
        <v>258</v>
      </c>
      <c r="I205" s="106">
        <v>153</v>
      </c>
      <c r="J205" s="106">
        <v>105</v>
      </c>
    </row>
    <row r="206" spans="1:10" s="74" customFormat="1" ht="5.0999999999999996" customHeight="1" x14ac:dyDescent="0.2">
      <c r="A206" s="319"/>
      <c r="B206" s="319"/>
      <c r="C206" s="319"/>
      <c r="D206" s="319"/>
      <c r="E206" s="319"/>
      <c r="F206" s="319"/>
      <c r="G206" s="319"/>
      <c r="H206" s="319"/>
      <c r="I206" s="319"/>
      <c r="J206" s="319"/>
    </row>
    <row r="207" spans="1:10" s="74" customFormat="1" ht="5.0999999999999996" customHeight="1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</row>
    <row r="208" spans="1:10" s="74" customFormat="1" ht="15" customHeight="1" x14ac:dyDescent="0.2"/>
    <row r="209" spans="1:10" s="74" customFormat="1" ht="15" customHeight="1" x14ac:dyDescent="0.2">
      <c r="A209" s="415" t="s">
        <v>235</v>
      </c>
      <c r="B209" s="415"/>
      <c r="C209" s="415"/>
      <c r="D209" s="415"/>
      <c r="E209" s="415"/>
      <c r="F209" s="415"/>
      <c r="G209" s="415"/>
      <c r="H209" s="415"/>
      <c r="I209" s="415"/>
      <c r="J209" s="415"/>
    </row>
    <row r="210" spans="1:10" s="74" customFormat="1" ht="15" customHeight="1" x14ac:dyDescent="0.2">
      <c r="A210" s="17"/>
      <c r="B210" s="17"/>
      <c r="C210" s="17"/>
      <c r="D210" s="17"/>
      <c r="E210" s="18"/>
      <c r="F210" s="18"/>
      <c r="G210" s="18"/>
      <c r="H210" s="18"/>
      <c r="I210" s="18"/>
      <c r="J210" s="18"/>
    </row>
    <row r="211" spans="1:10" s="74" customFormat="1" ht="15" customHeight="1" x14ac:dyDescent="0.2">
      <c r="A211" s="116"/>
      <c r="B211" s="116"/>
      <c r="C211" s="116"/>
      <c r="D211" s="116"/>
      <c r="E211" s="119"/>
      <c r="F211" s="119"/>
      <c r="G211" s="119"/>
      <c r="H211" s="119"/>
      <c r="I211" s="120"/>
      <c r="J211" s="22" t="s">
        <v>33</v>
      </c>
    </row>
    <row r="212" spans="1:10" s="74" customFormat="1" ht="5.0999999999999996" customHeight="1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r="213" spans="1:10" s="74" customFormat="1" ht="5.0999999999999996" customHeight="1" x14ac:dyDescent="0.2">
      <c r="A213" s="264"/>
      <c r="B213" s="264"/>
      <c r="C213" s="264"/>
      <c r="D213" s="264"/>
      <c r="E213" s="264"/>
      <c r="F213" s="264"/>
      <c r="G213" s="264"/>
      <c r="H213" s="264"/>
      <c r="I213" s="264"/>
      <c r="J213" s="264"/>
    </row>
    <row r="214" spans="1:10" s="77" customFormat="1" ht="15" customHeight="1" x14ac:dyDescent="0.2">
      <c r="A214" s="267" t="s">
        <v>107</v>
      </c>
      <c r="B214" s="419" t="s">
        <v>103</v>
      </c>
      <c r="C214" s="419"/>
      <c r="D214" s="419"/>
      <c r="E214" s="419" t="s">
        <v>109</v>
      </c>
      <c r="F214" s="419"/>
      <c r="G214" s="419"/>
      <c r="H214" s="419" t="s">
        <v>110</v>
      </c>
      <c r="I214" s="419"/>
      <c r="J214" s="419"/>
    </row>
    <row r="215" spans="1:10" s="77" customFormat="1" ht="15" customHeight="1" x14ac:dyDescent="0.2">
      <c r="A215" s="266" t="s">
        <v>108</v>
      </c>
      <c r="B215" s="269" t="s">
        <v>13</v>
      </c>
      <c r="C215" s="269" t="s">
        <v>38</v>
      </c>
      <c r="D215" s="269" t="s">
        <v>39</v>
      </c>
      <c r="E215" s="269" t="s">
        <v>13</v>
      </c>
      <c r="F215" s="269" t="s">
        <v>38</v>
      </c>
      <c r="G215" s="269" t="s">
        <v>39</v>
      </c>
      <c r="H215" s="269" t="s">
        <v>13</v>
      </c>
      <c r="I215" s="269" t="s">
        <v>38</v>
      </c>
      <c r="J215" s="269" t="s">
        <v>39</v>
      </c>
    </row>
    <row r="216" spans="1:10" s="74" customFormat="1" ht="5.0999999999999996" customHeight="1" x14ac:dyDescent="0.2">
      <c r="A216" s="264"/>
      <c r="B216" s="263"/>
      <c r="C216" s="263"/>
      <c r="D216" s="263"/>
      <c r="E216" s="263"/>
      <c r="F216" s="263"/>
      <c r="G216" s="263"/>
      <c r="H216" s="263"/>
      <c r="I216" s="263"/>
      <c r="J216" s="263"/>
    </row>
    <row r="217" spans="1:10" s="74" customFormat="1" ht="5.0999999999999996" customHeight="1" x14ac:dyDescent="0.2">
      <c r="A217" s="24"/>
      <c r="B217" s="29"/>
      <c r="C217" s="29"/>
      <c r="D217" s="29"/>
      <c r="E217" s="29"/>
      <c r="F217" s="29"/>
      <c r="G217" s="29"/>
      <c r="H217" s="29"/>
      <c r="I217" s="29"/>
      <c r="J217" s="29"/>
    </row>
    <row r="218" spans="1:10" s="74" customFormat="1" ht="15" customHeight="1" x14ac:dyDescent="0.2">
      <c r="A218" s="284" t="s">
        <v>188</v>
      </c>
      <c r="B218" s="263"/>
      <c r="C218" s="263"/>
      <c r="D218" s="263"/>
      <c r="E218" s="263"/>
      <c r="F218" s="263"/>
      <c r="G218" s="263"/>
      <c r="H218" s="263"/>
      <c r="I218" s="263"/>
      <c r="J218" s="263"/>
    </row>
    <row r="219" spans="1:10" s="77" customFormat="1" ht="15" customHeight="1" x14ac:dyDescent="0.2">
      <c r="A219" s="266" t="s">
        <v>56</v>
      </c>
      <c r="B219" s="281">
        <v>288424</v>
      </c>
      <c r="C219" s="281">
        <v>137619</v>
      </c>
      <c r="D219" s="281">
        <v>150805</v>
      </c>
      <c r="E219" s="281">
        <v>268722</v>
      </c>
      <c r="F219" s="281">
        <v>126331</v>
      </c>
      <c r="G219" s="281">
        <v>142391</v>
      </c>
      <c r="H219" s="281">
        <v>19702</v>
      </c>
      <c r="I219" s="281">
        <v>11288</v>
      </c>
      <c r="J219" s="281">
        <v>8414</v>
      </c>
    </row>
    <row r="220" spans="1:10" s="74" customFormat="1" ht="15" customHeight="1" x14ac:dyDescent="0.2">
      <c r="A220" s="118" t="s">
        <v>57</v>
      </c>
      <c r="B220" s="106">
        <v>13355</v>
      </c>
      <c r="C220" s="106">
        <v>6879</v>
      </c>
      <c r="D220" s="106">
        <v>6476</v>
      </c>
      <c r="E220" s="106">
        <v>12611</v>
      </c>
      <c r="F220" s="106">
        <v>6492</v>
      </c>
      <c r="G220" s="106">
        <v>6119</v>
      </c>
      <c r="H220" s="106">
        <v>744</v>
      </c>
      <c r="I220" s="106">
        <v>387</v>
      </c>
      <c r="J220" s="106">
        <v>357</v>
      </c>
    </row>
    <row r="221" spans="1:10" s="74" customFormat="1" ht="15" customHeight="1" x14ac:dyDescent="0.2">
      <c r="A221" s="118" t="s">
        <v>58</v>
      </c>
      <c r="B221" s="106">
        <v>18394</v>
      </c>
      <c r="C221" s="106">
        <v>9404</v>
      </c>
      <c r="D221" s="106">
        <v>8990</v>
      </c>
      <c r="E221" s="106">
        <v>17604</v>
      </c>
      <c r="F221" s="106">
        <v>9026</v>
      </c>
      <c r="G221" s="106">
        <v>8578</v>
      </c>
      <c r="H221" s="106">
        <v>790</v>
      </c>
      <c r="I221" s="106">
        <v>378</v>
      </c>
      <c r="J221" s="106">
        <v>412</v>
      </c>
    </row>
    <row r="222" spans="1:10" s="74" customFormat="1" ht="15" customHeight="1" x14ac:dyDescent="0.2">
      <c r="A222" s="118" t="s">
        <v>59</v>
      </c>
      <c r="B222" s="106">
        <v>17114</v>
      </c>
      <c r="C222" s="106">
        <v>8780</v>
      </c>
      <c r="D222" s="106">
        <v>8334</v>
      </c>
      <c r="E222" s="106">
        <v>15970</v>
      </c>
      <c r="F222" s="106">
        <v>8185</v>
      </c>
      <c r="G222" s="106">
        <v>7785</v>
      </c>
      <c r="H222" s="106">
        <v>1144</v>
      </c>
      <c r="I222" s="106">
        <v>595</v>
      </c>
      <c r="J222" s="106">
        <v>549</v>
      </c>
    </row>
    <row r="223" spans="1:10" s="74" customFormat="1" ht="15" customHeight="1" x14ac:dyDescent="0.2">
      <c r="A223" s="118" t="s">
        <v>60</v>
      </c>
      <c r="B223" s="106">
        <v>14664</v>
      </c>
      <c r="C223" s="106">
        <v>7532</v>
      </c>
      <c r="D223" s="106">
        <v>7132</v>
      </c>
      <c r="E223" s="106">
        <v>13645</v>
      </c>
      <c r="F223" s="106">
        <v>7036</v>
      </c>
      <c r="G223" s="106">
        <v>6609</v>
      </c>
      <c r="H223" s="106">
        <v>1019</v>
      </c>
      <c r="I223" s="106">
        <v>496</v>
      </c>
      <c r="J223" s="106">
        <v>523</v>
      </c>
    </row>
    <row r="224" spans="1:10" s="74" customFormat="1" ht="15" customHeight="1" x14ac:dyDescent="0.2">
      <c r="A224" s="118" t="s">
        <v>61</v>
      </c>
      <c r="B224" s="106">
        <v>16193</v>
      </c>
      <c r="C224" s="106">
        <v>8301</v>
      </c>
      <c r="D224" s="106">
        <v>7892</v>
      </c>
      <c r="E224" s="106">
        <v>15051</v>
      </c>
      <c r="F224" s="106">
        <v>7715</v>
      </c>
      <c r="G224" s="106">
        <v>7336</v>
      </c>
      <c r="H224" s="106">
        <v>1142</v>
      </c>
      <c r="I224" s="106">
        <v>586</v>
      </c>
      <c r="J224" s="106">
        <v>556</v>
      </c>
    </row>
    <row r="225" spans="1:10" s="74" customFormat="1" ht="15" customHeight="1" x14ac:dyDescent="0.2">
      <c r="A225" s="118" t="s">
        <v>62</v>
      </c>
      <c r="B225" s="106">
        <v>13428</v>
      </c>
      <c r="C225" s="106">
        <v>6690</v>
      </c>
      <c r="D225" s="106">
        <v>6738</v>
      </c>
      <c r="E225" s="106">
        <v>12567</v>
      </c>
      <c r="F225" s="106">
        <v>6227</v>
      </c>
      <c r="G225" s="106">
        <v>6340</v>
      </c>
      <c r="H225" s="106">
        <v>861</v>
      </c>
      <c r="I225" s="106">
        <v>463</v>
      </c>
      <c r="J225" s="106">
        <v>398</v>
      </c>
    </row>
    <row r="226" spans="1:10" s="74" customFormat="1" ht="15" customHeight="1" x14ac:dyDescent="0.2">
      <c r="A226" s="118" t="s">
        <v>63</v>
      </c>
      <c r="B226" s="106">
        <v>16657</v>
      </c>
      <c r="C226" s="106">
        <v>7989</v>
      </c>
      <c r="D226" s="106">
        <v>8668</v>
      </c>
      <c r="E226" s="106">
        <v>15449</v>
      </c>
      <c r="F226" s="106">
        <v>7316</v>
      </c>
      <c r="G226" s="106">
        <v>8133</v>
      </c>
      <c r="H226" s="106">
        <v>1208</v>
      </c>
      <c r="I226" s="106">
        <v>673</v>
      </c>
      <c r="J226" s="106">
        <v>535</v>
      </c>
    </row>
    <row r="227" spans="1:10" s="74" customFormat="1" ht="15" customHeight="1" x14ac:dyDescent="0.2">
      <c r="A227" s="118" t="s">
        <v>64</v>
      </c>
      <c r="B227" s="106">
        <v>17184</v>
      </c>
      <c r="C227" s="106">
        <v>8194</v>
      </c>
      <c r="D227" s="106">
        <v>8990</v>
      </c>
      <c r="E227" s="106">
        <v>15909</v>
      </c>
      <c r="F227" s="106">
        <v>7426</v>
      </c>
      <c r="G227" s="106">
        <v>8483</v>
      </c>
      <c r="H227" s="106">
        <v>1275</v>
      </c>
      <c r="I227" s="106">
        <v>768</v>
      </c>
      <c r="J227" s="106">
        <v>507</v>
      </c>
    </row>
    <row r="228" spans="1:10" s="74" customFormat="1" ht="15" customHeight="1" x14ac:dyDescent="0.2">
      <c r="A228" s="118" t="s">
        <v>65</v>
      </c>
      <c r="B228" s="106">
        <v>14538</v>
      </c>
      <c r="C228" s="106">
        <v>6903</v>
      </c>
      <c r="D228" s="106">
        <v>7635</v>
      </c>
      <c r="E228" s="106">
        <v>13269</v>
      </c>
      <c r="F228" s="106">
        <v>6091</v>
      </c>
      <c r="G228" s="106">
        <v>7178</v>
      </c>
      <c r="H228" s="106">
        <v>1269</v>
      </c>
      <c r="I228" s="106">
        <v>812</v>
      </c>
      <c r="J228" s="106">
        <v>457</v>
      </c>
    </row>
    <row r="229" spans="1:10" s="74" customFormat="1" ht="15" customHeight="1" x14ac:dyDescent="0.2">
      <c r="A229" s="118" t="s">
        <v>66</v>
      </c>
      <c r="B229" s="106">
        <v>18992</v>
      </c>
      <c r="C229" s="106">
        <v>9069</v>
      </c>
      <c r="D229" s="106">
        <v>9923</v>
      </c>
      <c r="E229" s="106">
        <v>17325</v>
      </c>
      <c r="F229" s="106">
        <v>8053</v>
      </c>
      <c r="G229" s="106">
        <v>9272</v>
      </c>
      <c r="H229" s="106">
        <v>1667</v>
      </c>
      <c r="I229" s="106">
        <v>1016</v>
      </c>
      <c r="J229" s="106">
        <v>651</v>
      </c>
    </row>
    <row r="230" spans="1:10" s="74" customFormat="1" ht="15" customHeight="1" x14ac:dyDescent="0.2">
      <c r="A230" s="118" t="s">
        <v>67</v>
      </c>
      <c r="B230" s="106">
        <v>24866</v>
      </c>
      <c r="C230" s="106">
        <v>11756</v>
      </c>
      <c r="D230" s="106">
        <v>13110</v>
      </c>
      <c r="E230" s="106">
        <v>22945</v>
      </c>
      <c r="F230" s="106">
        <v>10570</v>
      </c>
      <c r="G230" s="106">
        <v>12375</v>
      </c>
      <c r="H230" s="106">
        <v>1921</v>
      </c>
      <c r="I230" s="106">
        <v>1186</v>
      </c>
      <c r="J230" s="106">
        <v>735</v>
      </c>
    </row>
    <row r="231" spans="1:10" s="74" customFormat="1" ht="15" customHeight="1" x14ac:dyDescent="0.2">
      <c r="A231" s="118" t="s">
        <v>68</v>
      </c>
      <c r="B231" s="106">
        <v>26687</v>
      </c>
      <c r="C231" s="106">
        <v>12506</v>
      </c>
      <c r="D231" s="106">
        <v>14181</v>
      </c>
      <c r="E231" s="106">
        <v>24816</v>
      </c>
      <c r="F231" s="106">
        <v>11366</v>
      </c>
      <c r="G231" s="106">
        <v>13450</v>
      </c>
      <c r="H231" s="106">
        <v>1871</v>
      </c>
      <c r="I231" s="106">
        <v>1140</v>
      </c>
      <c r="J231" s="106">
        <v>731</v>
      </c>
    </row>
    <row r="232" spans="1:10" s="74" customFormat="1" ht="15" customHeight="1" x14ac:dyDescent="0.2">
      <c r="A232" s="118" t="s">
        <v>69</v>
      </c>
      <c r="B232" s="106">
        <v>22433</v>
      </c>
      <c r="C232" s="106">
        <v>10355</v>
      </c>
      <c r="D232" s="106">
        <v>12078</v>
      </c>
      <c r="E232" s="106">
        <v>20986</v>
      </c>
      <c r="F232" s="106">
        <v>9539</v>
      </c>
      <c r="G232" s="106">
        <v>11447</v>
      </c>
      <c r="H232" s="106">
        <v>1447</v>
      </c>
      <c r="I232" s="106">
        <v>816</v>
      </c>
      <c r="J232" s="106">
        <v>631</v>
      </c>
    </row>
    <row r="233" spans="1:10" s="74" customFormat="1" ht="15" customHeight="1" x14ac:dyDescent="0.2">
      <c r="A233" s="118" t="s">
        <v>70</v>
      </c>
      <c r="B233" s="106">
        <v>15714</v>
      </c>
      <c r="C233" s="106">
        <v>7152</v>
      </c>
      <c r="D233" s="106">
        <v>8562</v>
      </c>
      <c r="E233" s="106">
        <v>14756</v>
      </c>
      <c r="F233" s="106">
        <v>6601</v>
      </c>
      <c r="G233" s="106">
        <v>8155</v>
      </c>
      <c r="H233" s="106">
        <v>958</v>
      </c>
      <c r="I233" s="106">
        <v>551</v>
      </c>
      <c r="J233" s="106">
        <v>407</v>
      </c>
    </row>
    <row r="234" spans="1:10" s="74" customFormat="1" ht="15" customHeight="1" x14ac:dyDescent="0.2">
      <c r="A234" s="118" t="s">
        <v>71</v>
      </c>
      <c r="B234" s="106">
        <v>14380</v>
      </c>
      <c r="C234" s="106">
        <v>6542</v>
      </c>
      <c r="D234" s="106">
        <v>7838</v>
      </c>
      <c r="E234" s="106">
        <v>13528</v>
      </c>
      <c r="F234" s="106">
        <v>6059</v>
      </c>
      <c r="G234" s="106">
        <v>7469</v>
      </c>
      <c r="H234" s="106">
        <v>852</v>
      </c>
      <c r="I234" s="106">
        <v>483</v>
      </c>
      <c r="J234" s="106">
        <v>369</v>
      </c>
    </row>
    <row r="235" spans="1:10" s="74" customFormat="1" ht="15" customHeight="1" x14ac:dyDescent="0.2">
      <c r="A235" s="118" t="s">
        <v>72</v>
      </c>
      <c r="B235" s="106">
        <v>10383</v>
      </c>
      <c r="C235" s="106">
        <v>4455</v>
      </c>
      <c r="D235" s="106">
        <v>5928</v>
      </c>
      <c r="E235" s="106">
        <v>9740</v>
      </c>
      <c r="F235" s="106">
        <v>4078</v>
      </c>
      <c r="G235" s="106">
        <v>5662</v>
      </c>
      <c r="H235" s="106">
        <v>643</v>
      </c>
      <c r="I235" s="106">
        <v>377</v>
      </c>
      <c r="J235" s="106">
        <v>266</v>
      </c>
    </row>
    <row r="236" spans="1:10" s="74" customFormat="1" ht="15" customHeight="1" x14ac:dyDescent="0.2">
      <c r="A236" s="118" t="s">
        <v>73</v>
      </c>
      <c r="B236" s="106">
        <v>7237</v>
      </c>
      <c r="C236" s="106">
        <v>2873</v>
      </c>
      <c r="D236" s="106">
        <v>4364</v>
      </c>
      <c r="E236" s="106">
        <v>6797</v>
      </c>
      <c r="F236" s="106">
        <v>2618</v>
      </c>
      <c r="G236" s="106">
        <v>4179</v>
      </c>
      <c r="H236" s="106">
        <v>440</v>
      </c>
      <c r="I236" s="106">
        <v>255</v>
      </c>
      <c r="J236" s="106">
        <v>185</v>
      </c>
    </row>
    <row r="237" spans="1:10" s="74" customFormat="1" ht="15" customHeight="1" x14ac:dyDescent="0.2">
      <c r="A237" s="118" t="s">
        <v>74</v>
      </c>
      <c r="B237" s="106">
        <v>6205</v>
      </c>
      <c r="C237" s="106">
        <v>2239</v>
      </c>
      <c r="D237" s="106">
        <v>3966</v>
      </c>
      <c r="E237" s="106">
        <v>5754</v>
      </c>
      <c r="F237" s="106">
        <v>1933</v>
      </c>
      <c r="G237" s="106">
        <v>3821</v>
      </c>
      <c r="H237" s="106">
        <v>451</v>
      </c>
      <c r="I237" s="106">
        <v>306</v>
      </c>
      <c r="J237" s="106">
        <v>145</v>
      </c>
    </row>
    <row r="238" spans="1:10" s="74" customFormat="1" ht="15" customHeight="1" x14ac:dyDescent="0.2">
      <c r="A238" s="422" t="s">
        <v>189</v>
      </c>
      <c r="B238" s="422"/>
      <c r="C238" s="422"/>
      <c r="D238" s="422"/>
      <c r="E238" s="422"/>
      <c r="F238" s="422"/>
      <c r="G238" s="422"/>
      <c r="H238" s="422"/>
      <c r="I238" s="422"/>
      <c r="J238" s="422"/>
    </row>
    <row r="239" spans="1:10" s="77" customFormat="1" ht="15" customHeight="1" x14ac:dyDescent="0.2">
      <c r="A239" s="266" t="s">
        <v>56</v>
      </c>
      <c r="B239" s="281">
        <v>61430</v>
      </c>
      <c r="C239" s="281">
        <v>30521</v>
      </c>
      <c r="D239" s="281">
        <v>30909</v>
      </c>
      <c r="E239" s="281">
        <v>48836</v>
      </c>
      <c r="F239" s="281">
        <v>23609</v>
      </c>
      <c r="G239" s="281">
        <v>25227</v>
      </c>
      <c r="H239" s="281">
        <v>12594</v>
      </c>
      <c r="I239" s="281">
        <v>6912</v>
      </c>
      <c r="J239" s="281">
        <v>5682</v>
      </c>
    </row>
    <row r="240" spans="1:10" s="74" customFormat="1" ht="15" customHeight="1" x14ac:dyDescent="0.2">
      <c r="A240" s="118" t="s">
        <v>57</v>
      </c>
      <c r="B240" s="106">
        <v>2706</v>
      </c>
      <c r="C240" s="106">
        <v>1389</v>
      </c>
      <c r="D240" s="106">
        <v>1317</v>
      </c>
      <c r="E240" s="106">
        <v>2059</v>
      </c>
      <c r="F240" s="106">
        <v>1046</v>
      </c>
      <c r="G240" s="106">
        <v>1013</v>
      </c>
      <c r="H240" s="106">
        <v>647</v>
      </c>
      <c r="I240" s="106">
        <v>343</v>
      </c>
      <c r="J240" s="106">
        <v>304</v>
      </c>
    </row>
    <row r="241" spans="1:10" s="74" customFormat="1" ht="15" customHeight="1" x14ac:dyDescent="0.2">
      <c r="A241" s="118" t="s">
        <v>58</v>
      </c>
      <c r="B241" s="106">
        <v>3074</v>
      </c>
      <c r="C241" s="106">
        <v>1537</v>
      </c>
      <c r="D241" s="106">
        <v>1537</v>
      </c>
      <c r="E241" s="106">
        <v>2516</v>
      </c>
      <c r="F241" s="106">
        <v>1269</v>
      </c>
      <c r="G241" s="106">
        <v>1247</v>
      </c>
      <c r="H241" s="106">
        <v>558</v>
      </c>
      <c r="I241" s="106">
        <v>268</v>
      </c>
      <c r="J241" s="106">
        <v>290</v>
      </c>
    </row>
    <row r="242" spans="1:10" s="74" customFormat="1" ht="15" customHeight="1" x14ac:dyDescent="0.2">
      <c r="A242" s="118" t="s">
        <v>59</v>
      </c>
      <c r="B242" s="106">
        <v>3562</v>
      </c>
      <c r="C242" s="106">
        <v>1871</v>
      </c>
      <c r="D242" s="106">
        <v>1691</v>
      </c>
      <c r="E242" s="106">
        <v>2800</v>
      </c>
      <c r="F242" s="106">
        <v>1499</v>
      </c>
      <c r="G242" s="106">
        <v>1301</v>
      </c>
      <c r="H242" s="106">
        <v>762</v>
      </c>
      <c r="I242" s="106">
        <v>372</v>
      </c>
      <c r="J242" s="106">
        <v>390</v>
      </c>
    </row>
    <row r="243" spans="1:10" s="74" customFormat="1" ht="15" customHeight="1" x14ac:dyDescent="0.2">
      <c r="A243" s="118" t="s">
        <v>60</v>
      </c>
      <c r="B243" s="106">
        <v>3125</v>
      </c>
      <c r="C243" s="106">
        <v>1604</v>
      </c>
      <c r="D243" s="106">
        <v>1521</v>
      </c>
      <c r="E243" s="106">
        <v>2485</v>
      </c>
      <c r="F243" s="106">
        <v>1279</v>
      </c>
      <c r="G243" s="106">
        <v>1206</v>
      </c>
      <c r="H243" s="106">
        <v>640</v>
      </c>
      <c r="I243" s="106">
        <v>325</v>
      </c>
      <c r="J243" s="106">
        <v>315</v>
      </c>
    </row>
    <row r="244" spans="1:10" s="74" customFormat="1" ht="15" customHeight="1" x14ac:dyDescent="0.2">
      <c r="A244" s="118" t="s">
        <v>61</v>
      </c>
      <c r="B244" s="106">
        <v>3210</v>
      </c>
      <c r="C244" s="106">
        <v>1705</v>
      </c>
      <c r="D244" s="106">
        <v>1505</v>
      </c>
      <c r="E244" s="106">
        <v>2536</v>
      </c>
      <c r="F244" s="106">
        <v>1326</v>
      </c>
      <c r="G244" s="106">
        <v>1210</v>
      </c>
      <c r="H244" s="106">
        <v>674</v>
      </c>
      <c r="I244" s="106">
        <v>379</v>
      </c>
      <c r="J244" s="106">
        <v>295</v>
      </c>
    </row>
    <row r="245" spans="1:10" s="74" customFormat="1" ht="15" customHeight="1" x14ac:dyDescent="0.2">
      <c r="A245" s="118" t="s">
        <v>62</v>
      </c>
      <c r="B245" s="106">
        <v>3161</v>
      </c>
      <c r="C245" s="106">
        <v>1628</v>
      </c>
      <c r="D245" s="106">
        <v>1533</v>
      </c>
      <c r="E245" s="106">
        <v>2552</v>
      </c>
      <c r="F245" s="106">
        <v>1321</v>
      </c>
      <c r="G245" s="106">
        <v>1231</v>
      </c>
      <c r="H245" s="106">
        <v>609</v>
      </c>
      <c r="I245" s="106">
        <v>307</v>
      </c>
      <c r="J245" s="106">
        <v>302</v>
      </c>
    </row>
    <row r="246" spans="1:10" s="74" customFormat="1" ht="15" customHeight="1" x14ac:dyDescent="0.2">
      <c r="A246" s="118" t="s">
        <v>63</v>
      </c>
      <c r="B246" s="106">
        <v>3817</v>
      </c>
      <c r="C246" s="106">
        <v>1930</v>
      </c>
      <c r="D246" s="106">
        <v>1887</v>
      </c>
      <c r="E246" s="106">
        <v>3046</v>
      </c>
      <c r="F246" s="106">
        <v>1501</v>
      </c>
      <c r="G246" s="106">
        <v>1545</v>
      </c>
      <c r="H246" s="106">
        <v>771</v>
      </c>
      <c r="I246" s="106">
        <v>429</v>
      </c>
      <c r="J246" s="106">
        <v>342</v>
      </c>
    </row>
    <row r="247" spans="1:10" s="74" customFormat="1" ht="15" customHeight="1" x14ac:dyDescent="0.2">
      <c r="A247" s="118" t="s">
        <v>64</v>
      </c>
      <c r="B247" s="106">
        <v>4016</v>
      </c>
      <c r="C247" s="106">
        <v>1925</v>
      </c>
      <c r="D247" s="106">
        <v>2091</v>
      </c>
      <c r="E247" s="106">
        <v>3142</v>
      </c>
      <c r="F247" s="106">
        <v>1469</v>
      </c>
      <c r="G247" s="106">
        <v>1673</v>
      </c>
      <c r="H247" s="106">
        <v>874</v>
      </c>
      <c r="I247" s="106">
        <v>456</v>
      </c>
      <c r="J247" s="106">
        <v>418</v>
      </c>
    </row>
    <row r="248" spans="1:10" s="74" customFormat="1" ht="15" customHeight="1" x14ac:dyDescent="0.2">
      <c r="A248" s="118" t="s">
        <v>65</v>
      </c>
      <c r="B248" s="106">
        <v>3358</v>
      </c>
      <c r="C248" s="106">
        <v>1693</v>
      </c>
      <c r="D248" s="106">
        <v>1665</v>
      </c>
      <c r="E248" s="106">
        <v>2599</v>
      </c>
      <c r="F248" s="106">
        <v>1252</v>
      </c>
      <c r="G248" s="106">
        <v>1347</v>
      </c>
      <c r="H248" s="106">
        <v>759</v>
      </c>
      <c r="I248" s="106">
        <v>441</v>
      </c>
      <c r="J248" s="106">
        <v>318</v>
      </c>
    </row>
    <row r="249" spans="1:10" s="74" customFormat="1" ht="15" customHeight="1" x14ac:dyDescent="0.2">
      <c r="A249" s="118" t="s">
        <v>66</v>
      </c>
      <c r="B249" s="106">
        <v>4506</v>
      </c>
      <c r="C249" s="106">
        <v>2206</v>
      </c>
      <c r="D249" s="106">
        <v>2300</v>
      </c>
      <c r="E249" s="106">
        <v>3454</v>
      </c>
      <c r="F249" s="106">
        <v>1634</v>
      </c>
      <c r="G249" s="106">
        <v>1820</v>
      </c>
      <c r="H249" s="106">
        <v>1052</v>
      </c>
      <c r="I249" s="106">
        <v>572</v>
      </c>
      <c r="J249" s="106">
        <v>480</v>
      </c>
    </row>
    <row r="250" spans="1:10" s="74" customFormat="1" ht="15" customHeight="1" x14ac:dyDescent="0.2">
      <c r="A250" s="118" t="s">
        <v>67</v>
      </c>
      <c r="B250" s="106">
        <v>5379</v>
      </c>
      <c r="C250" s="106">
        <v>2747</v>
      </c>
      <c r="D250" s="106">
        <v>2632</v>
      </c>
      <c r="E250" s="106">
        <v>4231</v>
      </c>
      <c r="F250" s="106">
        <v>2088</v>
      </c>
      <c r="G250" s="106">
        <v>2143</v>
      </c>
      <c r="H250" s="106">
        <v>1148</v>
      </c>
      <c r="I250" s="106">
        <v>659</v>
      </c>
      <c r="J250" s="106">
        <v>489</v>
      </c>
    </row>
    <row r="251" spans="1:10" s="74" customFormat="1" ht="15" customHeight="1" x14ac:dyDescent="0.2">
      <c r="A251" s="118" t="s">
        <v>68</v>
      </c>
      <c r="B251" s="106">
        <v>5941</v>
      </c>
      <c r="C251" s="106">
        <v>2904</v>
      </c>
      <c r="D251" s="106">
        <v>3037</v>
      </c>
      <c r="E251" s="106">
        <v>4821</v>
      </c>
      <c r="F251" s="106">
        <v>2266</v>
      </c>
      <c r="G251" s="106">
        <v>2555</v>
      </c>
      <c r="H251" s="106">
        <v>1120</v>
      </c>
      <c r="I251" s="106">
        <v>638</v>
      </c>
      <c r="J251" s="106">
        <v>482</v>
      </c>
    </row>
    <row r="252" spans="1:10" s="74" customFormat="1" ht="15" customHeight="1" x14ac:dyDescent="0.2">
      <c r="A252" s="118" t="s">
        <v>69</v>
      </c>
      <c r="B252" s="106">
        <v>4732</v>
      </c>
      <c r="C252" s="106">
        <v>2371</v>
      </c>
      <c r="D252" s="106">
        <v>2361</v>
      </c>
      <c r="E252" s="106">
        <v>3897</v>
      </c>
      <c r="F252" s="106">
        <v>1902</v>
      </c>
      <c r="G252" s="106">
        <v>1995</v>
      </c>
      <c r="H252" s="106">
        <v>835</v>
      </c>
      <c r="I252" s="106">
        <v>469</v>
      </c>
      <c r="J252" s="106">
        <v>366</v>
      </c>
    </row>
    <row r="253" spans="1:10" s="74" customFormat="1" ht="15" customHeight="1" x14ac:dyDescent="0.2">
      <c r="A253" s="118" t="s">
        <v>70</v>
      </c>
      <c r="B253" s="106">
        <v>3151</v>
      </c>
      <c r="C253" s="106">
        <v>1547</v>
      </c>
      <c r="D253" s="106">
        <v>1604</v>
      </c>
      <c r="E253" s="106">
        <v>2545</v>
      </c>
      <c r="F253" s="106">
        <v>1192</v>
      </c>
      <c r="G253" s="106">
        <v>1353</v>
      </c>
      <c r="H253" s="106">
        <v>606</v>
      </c>
      <c r="I253" s="106">
        <v>355</v>
      </c>
      <c r="J253" s="106">
        <v>251</v>
      </c>
    </row>
    <row r="254" spans="1:10" s="74" customFormat="1" ht="15" customHeight="1" x14ac:dyDescent="0.2">
      <c r="A254" s="118" t="s">
        <v>71</v>
      </c>
      <c r="B254" s="106">
        <v>2795</v>
      </c>
      <c r="C254" s="106">
        <v>1330</v>
      </c>
      <c r="D254" s="106">
        <v>1465</v>
      </c>
      <c r="E254" s="106">
        <v>2265</v>
      </c>
      <c r="F254" s="106">
        <v>1022</v>
      </c>
      <c r="G254" s="106">
        <v>1243</v>
      </c>
      <c r="H254" s="106">
        <v>530</v>
      </c>
      <c r="I254" s="106">
        <v>308</v>
      </c>
      <c r="J254" s="106">
        <v>222</v>
      </c>
    </row>
    <row r="255" spans="1:10" s="74" customFormat="1" ht="15" customHeight="1" x14ac:dyDescent="0.2">
      <c r="A255" s="118" t="s">
        <v>72</v>
      </c>
      <c r="B255" s="106">
        <v>2142</v>
      </c>
      <c r="C255" s="106">
        <v>984</v>
      </c>
      <c r="D255" s="106">
        <v>1158</v>
      </c>
      <c r="E255" s="106">
        <v>1742</v>
      </c>
      <c r="F255" s="106">
        <v>758</v>
      </c>
      <c r="G255" s="106">
        <v>984</v>
      </c>
      <c r="H255" s="106">
        <v>400</v>
      </c>
      <c r="I255" s="106">
        <v>226</v>
      </c>
      <c r="J255" s="106">
        <v>174</v>
      </c>
    </row>
    <row r="256" spans="1:10" s="74" customFormat="1" ht="15" customHeight="1" x14ac:dyDescent="0.2">
      <c r="A256" s="118" t="s">
        <v>73</v>
      </c>
      <c r="B256" s="106">
        <v>1418</v>
      </c>
      <c r="C256" s="106">
        <v>589</v>
      </c>
      <c r="D256" s="106">
        <v>829</v>
      </c>
      <c r="E256" s="106">
        <v>1129</v>
      </c>
      <c r="F256" s="106">
        <v>429</v>
      </c>
      <c r="G256" s="106">
        <v>700</v>
      </c>
      <c r="H256" s="106">
        <v>289</v>
      </c>
      <c r="I256" s="106">
        <v>160</v>
      </c>
      <c r="J256" s="106">
        <v>129</v>
      </c>
    </row>
    <row r="257" spans="1:10" s="74" customFormat="1" ht="15" customHeight="1" x14ac:dyDescent="0.2">
      <c r="A257" s="118" t="s">
        <v>74</v>
      </c>
      <c r="B257" s="106">
        <v>1337</v>
      </c>
      <c r="C257" s="106">
        <v>561</v>
      </c>
      <c r="D257" s="106">
        <v>776</v>
      </c>
      <c r="E257" s="106">
        <v>1017</v>
      </c>
      <c r="F257" s="106">
        <v>356</v>
      </c>
      <c r="G257" s="106">
        <v>661</v>
      </c>
      <c r="H257" s="106">
        <v>320</v>
      </c>
      <c r="I257" s="106">
        <v>205</v>
      </c>
      <c r="J257" s="106">
        <v>115</v>
      </c>
    </row>
    <row r="258" spans="1:10" s="74" customFormat="1" ht="5.0999999999999996" customHeight="1" x14ac:dyDescent="0.2">
      <c r="A258" s="319"/>
      <c r="B258" s="319"/>
      <c r="C258" s="319"/>
      <c r="D258" s="319"/>
      <c r="E258" s="319"/>
      <c r="F258" s="319"/>
      <c r="G258" s="319"/>
      <c r="H258" s="319"/>
      <c r="I258" s="319"/>
      <c r="J258" s="319"/>
    </row>
    <row r="259" spans="1:10" s="74" customFormat="1" ht="5.0999999999999996" customHeight="1" x14ac:dyDescent="0.2">
      <c r="A259" s="24"/>
      <c r="B259" s="24"/>
      <c r="C259" s="24"/>
      <c r="D259" s="24"/>
      <c r="E259" s="24"/>
      <c r="F259" s="24"/>
      <c r="G259" s="24"/>
      <c r="H259" s="24"/>
      <c r="I259" s="24"/>
      <c r="J259" s="24"/>
    </row>
    <row r="260" spans="1:10" s="74" customFormat="1" ht="15" customHeight="1" x14ac:dyDescent="0.2"/>
    <row r="261" spans="1:10" s="74" customFormat="1" ht="15" customHeight="1" x14ac:dyDescent="0.2">
      <c r="A261" s="415" t="s">
        <v>235</v>
      </c>
      <c r="B261" s="415"/>
      <c r="C261" s="415"/>
      <c r="D261" s="415"/>
      <c r="E261" s="415"/>
      <c r="F261" s="415"/>
      <c r="G261" s="415"/>
      <c r="H261" s="415"/>
      <c r="I261" s="415"/>
      <c r="J261" s="415"/>
    </row>
    <row r="262" spans="1:10" s="74" customFormat="1" ht="15" customHeight="1" x14ac:dyDescent="0.2">
      <c r="A262" s="17"/>
      <c r="B262" s="17"/>
      <c r="C262" s="17"/>
      <c r="D262" s="17"/>
      <c r="E262" s="18"/>
      <c r="F262" s="18"/>
      <c r="G262" s="18"/>
      <c r="H262" s="18"/>
      <c r="I262" s="18"/>
      <c r="J262" s="18"/>
    </row>
    <row r="263" spans="1:10" s="74" customFormat="1" ht="15" customHeight="1" x14ac:dyDescent="0.2">
      <c r="A263" s="116"/>
      <c r="B263" s="116"/>
      <c r="C263" s="116"/>
      <c r="D263" s="116"/>
      <c r="E263" s="119"/>
      <c r="F263" s="119"/>
      <c r="G263" s="119"/>
      <c r="H263" s="119"/>
      <c r="I263" s="120"/>
      <c r="J263" s="22" t="s">
        <v>33</v>
      </c>
    </row>
    <row r="264" spans="1:10" s="74" customFormat="1" ht="5.0999999999999996" customHeight="1" x14ac:dyDescent="0.2">
      <c r="A264" s="24"/>
      <c r="B264" s="24"/>
      <c r="C264" s="24"/>
      <c r="D264" s="24"/>
      <c r="E264" s="24"/>
      <c r="F264" s="24"/>
      <c r="G264" s="24"/>
      <c r="H264" s="24"/>
      <c r="I264" s="24"/>
      <c r="J264" s="24"/>
    </row>
    <row r="265" spans="1:10" s="74" customFormat="1" ht="5.0999999999999996" customHeight="1" x14ac:dyDescent="0.2">
      <c r="A265" s="264"/>
      <c r="B265" s="264"/>
      <c r="C265" s="264"/>
      <c r="D265" s="264"/>
      <c r="E265" s="264"/>
      <c r="F265" s="264"/>
      <c r="G265" s="264"/>
      <c r="H265" s="264"/>
      <c r="I265" s="264"/>
      <c r="J265" s="264"/>
    </row>
    <row r="266" spans="1:10" s="77" customFormat="1" ht="15" customHeight="1" x14ac:dyDescent="0.2">
      <c r="A266" s="267" t="s">
        <v>107</v>
      </c>
      <c r="B266" s="419" t="s">
        <v>103</v>
      </c>
      <c r="C266" s="419"/>
      <c r="D266" s="419"/>
      <c r="E266" s="419" t="s">
        <v>109</v>
      </c>
      <c r="F266" s="419"/>
      <c r="G266" s="419"/>
      <c r="H266" s="419" t="s">
        <v>110</v>
      </c>
      <c r="I266" s="419"/>
      <c r="J266" s="419"/>
    </row>
    <row r="267" spans="1:10" s="77" customFormat="1" ht="15" customHeight="1" x14ac:dyDescent="0.2">
      <c r="A267" s="266" t="s">
        <v>108</v>
      </c>
      <c r="B267" s="269" t="s">
        <v>13</v>
      </c>
      <c r="C267" s="269" t="s">
        <v>38</v>
      </c>
      <c r="D267" s="269" t="s">
        <v>39</v>
      </c>
      <c r="E267" s="269" t="s">
        <v>13</v>
      </c>
      <c r="F267" s="269" t="s">
        <v>38</v>
      </c>
      <c r="G267" s="269" t="s">
        <v>39</v>
      </c>
      <c r="H267" s="269" t="s">
        <v>13</v>
      </c>
      <c r="I267" s="269" t="s">
        <v>38</v>
      </c>
      <c r="J267" s="269" t="s">
        <v>39</v>
      </c>
    </row>
    <row r="268" spans="1:10" s="74" customFormat="1" ht="5.0999999999999996" customHeight="1" x14ac:dyDescent="0.2">
      <c r="A268" s="264"/>
      <c r="B268" s="263"/>
      <c r="C268" s="263"/>
      <c r="D268" s="263"/>
      <c r="E268" s="263"/>
      <c r="F268" s="263"/>
      <c r="G268" s="263"/>
      <c r="H268" s="263"/>
      <c r="I268" s="263"/>
      <c r="J268" s="263"/>
    </row>
    <row r="269" spans="1:10" s="74" customFormat="1" ht="5.0999999999999996" customHeight="1" x14ac:dyDescent="0.2">
      <c r="A269" s="24"/>
      <c r="B269" s="29"/>
      <c r="C269" s="29"/>
      <c r="D269" s="29"/>
      <c r="E269" s="29"/>
      <c r="F269" s="29"/>
      <c r="G269" s="29"/>
      <c r="H269" s="29"/>
      <c r="I269" s="29"/>
      <c r="J269" s="29"/>
    </row>
    <row r="270" spans="1:10" s="74" customFormat="1" ht="15" customHeight="1" x14ac:dyDescent="0.2">
      <c r="A270" s="284" t="s">
        <v>190</v>
      </c>
      <c r="B270" s="263"/>
      <c r="C270" s="263"/>
      <c r="D270" s="263"/>
      <c r="E270" s="263"/>
      <c r="F270" s="263"/>
      <c r="G270" s="263"/>
      <c r="H270" s="263"/>
      <c r="I270" s="263"/>
      <c r="J270" s="263"/>
    </row>
    <row r="271" spans="1:10" s="77" customFormat="1" ht="15" customHeight="1" x14ac:dyDescent="0.2">
      <c r="A271" s="266" t="s">
        <v>56</v>
      </c>
      <c r="B271" s="281">
        <v>45376</v>
      </c>
      <c r="C271" s="281">
        <v>23146</v>
      </c>
      <c r="D271" s="281">
        <v>22230</v>
      </c>
      <c r="E271" s="281">
        <v>28327</v>
      </c>
      <c r="F271" s="281">
        <v>13820</v>
      </c>
      <c r="G271" s="281">
        <v>14507</v>
      </c>
      <c r="H271" s="281">
        <v>17049</v>
      </c>
      <c r="I271" s="281">
        <v>9326</v>
      </c>
      <c r="J271" s="281">
        <v>7723</v>
      </c>
    </row>
    <row r="272" spans="1:10" s="74" customFormat="1" ht="15" customHeight="1" x14ac:dyDescent="0.2">
      <c r="A272" s="118" t="s">
        <v>57</v>
      </c>
      <c r="B272" s="106">
        <v>2087</v>
      </c>
      <c r="C272" s="106">
        <v>1103</v>
      </c>
      <c r="D272" s="106">
        <v>984</v>
      </c>
      <c r="E272" s="106">
        <v>1310</v>
      </c>
      <c r="F272" s="106">
        <v>703</v>
      </c>
      <c r="G272" s="106">
        <v>607</v>
      </c>
      <c r="H272" s="106">
        <v>777</v>
      </c>
      <c r="I272" s="106">
        <v>400</v>
      </c>
      <c r="J272" s="106">
        <v>377</v>
      </c>
    </row>
    <row r="273" spans="1:10" s="74" customFormat="1" ht="15" customHeight="1" x14ac:dyDescent="0.2">
      <c r="A273" s="118" t="s">
        <v>58</v>
      </c>
      <c r="B273" s="106">
        <v>2407</v>
      </c>
      <c r="C273" s="106">
        <v>1296</v>
      </c>
      <c r="D273" s="106">
        <v>1111</v>
      </c>
      <c r="E273" s="106">
        <v>1720</v>
      </c>
      <c r="F273" s="106">
        <v>916</v>
      </c>
      <c r="G273" s="106">
        <v>804</v>
      </c>
      <c r="H273" s="106">
        <v>687</v>
      </c>
      <c r="I273" s="106">
        <v>380</v>
      </c>
      <c r="J273" s="106">
        <v>307</v>
      </c>
    </row>
    <row r="274" spans="1:10" s="74" customFormat="1" ht="15" customHeight="1" x14ac:dyDescent="0.2">
      <c r="A274" s="118" t="s">
        <v>59</v>
      </c>
      <c r="B274" s="106">
        <v>2932</v>
      </c>
      <c r="C274" s="106">
        <v>1552</v>
      </c>
      <c r="D274" s="106">
        <v>1380</v>
      </c>
      <c r="E274" s="106">
        <v>1802</v>
      </c>
      <c r="F274" s="106">
        <v>947</v>
      </c>
      <c r="G274" s="106">
        <v>855</v>
      </c>
      <c r="H274" s="106">
        <v>1130</v>
      </c>
      <c r="I274" s="106">
        <v>605</v>
      </c>
      <c r="J274" s="106">
        <v>525</v>
      </c>
    </row>
    <row r="275" spans="1:10" s="74" customFormat="1" ht="15" customHeight="1" x14ac:dyDescent="0.2">
      <c r="A275" s="118" t="s">
        <v>60</v>
      </c>
      <c r="B275" s="106">
        <v>2486</v>
      </c>
      <c r="C275" s="106">
        <v>1253</v>
      </c>
      <c r="D275" s="106">
        <v>1233</v>
      </c>
      <c r="E275" s="106">
        <v>1429</v>
      </c>
      <c r="F275" s="106">
        <v>700</v>
      </c>
      <c r="G275" s="106">
        <v>729</v>
      </c>
      <c r="H275" s="106">
        <v>1057</v>
      </c>
      <c r="I275" s="106">
        <v>553</v>
      </c>
      <c r="J275" s="106">
        <v>504</v>
      </c>
    </row>
    <row r="276" spans="1:10" s="74" customFormat="1" ht="15" customHeight="1" x14ac:dyDescent="0.2">
      <c r="A276" s="118" t="s">
        <v>61</v>
      </c>
      <c r="B276" s="106">
        <v>2716</v>
      </c>
      <c r="C276" s="106">
        <v>1413</v>
      </c>
      <c r="D276" s="106">
        <v>1303</v>
      </c>
      <c r="E276" s="106">
        <v>1653</v>
      </c>
      <c r="F276" s="106">
        <v>844</v>
      </c>
      <c r="G276" s="106">
        <v>809</v>
      </c>
      <c r="H276" s="106">
        <v>1063</v>
      </c>
      <c r="I276" s="106">
        <v>569</v>
      </c>
      <c r="J276" s="106">
        <v>494</v>
      </c>
    </row>
    <row r="277" spans="1:10" s="74" customFormat="1" ht="15" customHeight="1" x14ac:dyDescent="0.2">
      <c r="A277" s="118" t="s">
        <v>62</v>
      </c>
      <c r="B277" s="106">
        <v>2556</v>
      </c>
      <c r="C277" s="106">
        <v>1347</v>
      </c>
      <c r="D277" s="106">
        <v>1209</v>
      </c>
      <c r="E277" s="106">
        <v>1605</v>
      </c>
      <c r="F277" s="106">
        <v>823</v>
      </c>
      <c r="G277" s="106">
        <v>782</v>
      </c>
      <c r="H277" s="106">
        <v>951</v>
      </c>
      <c r="I277" s="106">
        <v>524</v>
      </c>
      <c r="J277" s="106">
        <v>427</v>
      </c>
    </row>
    <row r="278" spans="1:10" s="74" customFormat="1" ht="15" customHeight="1" x14ac:dyDescent="0.2">
      <c r="A278" s="118" t="s">
        <v>63</v>
      </c>
      <c r="B278" s="106">
        <v>2957</v>
      </c>
      <c r="C278" s="106">
        <v>1449</v>
      </c>
      <c r="D278" s="106">
        <v>1508</v>
      </c>
      <c r="E278" s="106">
        <v>1894</v>
      </c>
      <c r="F278" s="106">
        <v>924</v>
      </c>
      <c r="G278" s="106">
        <v>970</v>
      </c>
      <c r="H278" s="106">
        <v>1063</v>
      </c>
      <c r="I278" s="106">
        <v>525</v>
      </c>
      <c r="J278" s="106">
        <v>538</v>
      </c>
    </row>
    <row r="279" spans="1:10" s="74" customFormat="1" ht="15" customHeight="1" x14ac:dyDescent="0.2">
      <c r="A279" s="118" t="s">
        <v>64</v>
      </c>
      <c r="B279" s="106">
        <v>2814</v>
      </c>
      <c r="C279" s="106">
        <v>1413</v>
      </c>
      <c r="D279" s="106">
        <v>1401</v>
      </c>
      <c r="E279" s="106">
        <v>1674</v>
      </c>
      <c r="F279" s="106">
        <v>798</v>
      </c>
      <c r="G279" s="106">
        <v>876</v>
      </c>
      <c r="H279" s="106">
        <v>1140</v>
      </c>
      <c r="I279" s="106">
        <v>615</v>
      </c>
      <c r="J279" s="106">
        <v>525</v>
      </c>
    </row>
    <row r="280" spans="1:10" s="74" customFormat="1" ht="15" customHeight="1" x14ac:dyDescent="0.2">
      <c r="A280" s="118" t="s">
        <v>65</v>
      </c>
      <c r="B280" s="106">
        <v>2433</v>
      </c>
      <c r="C280" s="106">
        <v>1221</v>
      </c>
      <c r="D280" s="106">
        <v>1212</v>
      </c>
      <c r="E280" s="106">
        <v>1466</v>
      </c>
      <c r="F280" s="106">
        <v>705</v>
      </c>
      <c r="G280" s="106">
        <v>761</v>
      </c>
      <c r="H280" s="106">
        <v>967</v>
      </c>
      <c r="I280" s="106">
        <v>516</v>
      </c>
      <c r="J280" s="106">
        <v>451</v>
      </c>
    </row>
    <row r="281" spans="1:10" s="74" customFormat="1" ht="15" customHeight="1" x14ac:dyDescent="0.2">
      <c r="A281" s="118" t="s">
        <v>66</v>
      </c>
      <c r="B281" s="106">
        <v>3425</v>
      </c>
      <c r="C281" s="106">
        <v>1732</v>
      </c>
      <c r="D281" s="106">
        <v>1693</v>
      </c>
      <c r="E281" s="106">
        <v>2120</v>
      </c>
      <c r="F281" s="106">
        <v>987</v>
      </c>
      <c r="G281" s="106">
        <v>1133</v>
      </c>
      <c r="H281" s="106">
        <v>1305</v>
      </c>
      <c r="I281" s="106">
        <v>745</v>
      </c>
      <c r="J281" s="106">
        <v>560</v>
      </c>
    </row>
    <row r="282" spans="1:10" s="74" customFormat="1" ht="15" customHeight="1" x14ac:dyDescent="0.2">
      <c r="A282" s="118" t="s">
        <v>67</v>
      </c>
      <c r="B282" s="106">
        <v>4120</v>
      </c>
      <c r="C282" s="106">
        <v>2070</v>
      </c>
      <c r="D282" s="106">
        <v>2050</v>
      </c>
      <c r="E282" s="106">
        <v>2534</v>
      </c>
      <c r="F282" s="106">
        <v>1217</v>
      </c>
      <c r="G282" s="106">
        <v>1317</v>
      </c>
      <c r="H282" s="106">
        <v>1586</v>
      </c>
      <c r="I282" s="106">
        <v>853</v>
      </c>
      <c r="J282" s="106">
        <v>733</v>
      </c>
    </row>
    <row r="283" spans="1:10" s="74" customFormat="1" ht="15" customHeight="1" x14ac:dyDescent="0.2">
      <c r="A283" s="118" t="s">
        <v>68</v>
      </c>
      <c r="B283" s="106">
        <v>4206</v>
      </c>
      <c r="C283" s="106">
        <v>2162</v>
      </c>
      <c r="D283" s="106">
        <v>2044</v>
      </c>
      <c r="E283" s="106">
        <v>2615</v>
      </c>
      <c r="F283" s="106">
        <v>1255</v>
      </c>
      <c r="G283" s="106">
        <v>1360</v>
      </c>
      <c r="H283" s="106">
        <v>1591</v>
      </c>
      <c r="I283" s="106">
        <v>907</v>
      </c>
      <c r="J283" s="106">
        <v>684</v>
      </c>
    </row>
    <row r="284" spans="1:10" s="74" customFormat="1" ht="15" customHeight="1" x14ac:dyDescent="0.2">
      <c r="A284" s="118" t="s">
        <v>69</v>
      </c>
      <c r="B284" s="106">
        <v>3179</v>
      </c>
      <c r="C284" s="106">
        <v>1644</v>
      </c>
      <c r="D284" s="106">
        <v>1535</v>
      </c>
      <c r="E284" s="106">
        <v>2032</v>
      </c>
      <c r="F284" s="106">
        <v>988</v>
      </c>
      <c r="G284" s="106">
        <v>1044</v>
      </c>
      <c r="H284" s="106">
        <v>1147</v>
      </c>
      <c r="I284" s="106">
        <v>656</v>
      </c>
      <c r="J284" s="106">
        <v>491</v>
      </c>
    </row>
    <row r="285" spans="1:10" s="74" customFormat="1" ht="15" customHeight="1" x14ac:dyDescent="0.2">
      <c r="A285" s="118" t="s">
        <v>70</v>
      </c>
      <c r="B285" s="106">
        <v>2157</v>
      </c>
      <c r="C285" s="106">
        <v>1093</v>
      </c>
      <c r="D285" s="106">
        <v>1064</v>
      </c>
      <c r="E285" s="106">
        <v>1378</v>
      </c>
      <c r="F285" s="106">
        <v>655</v>
      </c>
      <c r="G285" s="106">
        <v>723</v>
      </c>
      <c r="H285" s="106">
        <v>779</v>
      </c>
      <c r="I285" s="106">
        <v>438</v>
      </c>
      <c r="J285" s="106">
        <v>341</v>
      </c>
    </row>
    <row r="286" spans="1:10" s="74" customFormat="1" ht="15" customHeight="1" x14ac:dyDescent="0.2">
      <c r="A286" s="118" t="s">
        <v>71</v>
      </c>
      <c r="B286" s="106">
        <v>1909</v>
      </c>
      <c r="C286" s="106">
        <v>1013</v>
      </c>
      <c r="D286" s="106">
        <v>896</v>
      </c>
      <c r="E286" s="106">
        <v>1263</v>
      </c>
      <c r="F286" s="106">
        <v>628</v>
      </c>
      <c r="G286" s="106">
        <v>635</v>
      </c>
      <c r="H286" s="106">
        <v>646</v>
      </c>
      <c r="I286" s="106">
        <v>385</v>
      </c>
      <c r="J286" s="106">
        <v>261</v>
      </c>
    </row>
    <row r="287" spans="1:10" s="74" customFormat="1" ht="15" customHeight="1" x14ac:dyDescent="0.2">
      <c r="A287" s="118" t="s">
        <v>72</v>
      </c>
      <c r="B287" s="106">
        <v>1386</v>
      </c>
      <c r="C287" s="106">
        <v>660</v>
      </c>
      <c r="D287" s="106">
        <v>726</v>
      </c>
      <c r="E287" s="106">
        <v>914</v>
      </c>
      <c r="F287" s="106">
        <v>393</v>
      </c>
      <c r="G287" s="106">
        <v>521</v>
      </c>
      <c r="H287" s="106">
        <v>472</v>
      </c>
      <c r="I287" s="106">
        <v>267</v>
      </c>
      <c r="J287" s="106">
        <v>205</v>
      </c>
    </row>
    <row r="288" spans="1:10" s="74" customFormat="1" ht="15" customHeight="1" x14ac:dyDescent="0.2">
      <c r="A288" s="118" t="s">
        <v>73</v>
      </c>
      <c r="B288" s="106">
        <v>851</v>
      </c>
      <c r="C288" s="106">
        <v>408</v>
      </c>
      <c r="D288" s="106">
        <v>443</v>
      </c>
      <c r="E288" s="106">
        <v>509</v>
      </c>
      <c r="F288" s="106">
        <v>222</v>
      </c>
      <c r="G288" s="106">
        <v>287</v>
      </c>
      <c r="H288" s="106">
        <v>342</v>
      </c>
      <c r="I288" s="106">
        <v>186</v>
      </c>
      <c r="J288" s="106">
        <v>156</v>
      </c>
    </row>
    <row r="289" spans="1:10" s="74" customFormat="1" ht="15" customHeight="1" x14ac:dyDescent="0.2">
      <c r="A289" s="118" t="s">
        <v>74</v>
      </c>
      <c r="B289" s="106">
        <v>755</v>
      </c>
      <c r="C289" s="106">
        <v>317</v>
      </c>
      <c r="D289" s="106">
        <v>438</v>
      </c>
      <c r="E289" s="106">
        <v>409</v>
      </c>
      <c r="F289" s="106">
        <v>115</v>
      </c>
      <c r="G289" s="106">
        <v>294</v>
      </c>
      <c r="H289" s="106">
        <v>346</v>
      </c>
      <c r="I289" s="106">
        <v>202</v>
      </c>
      <c r="J289" s="106">
        <v>144</v>
      </c>
    </row>
    <row r="290" spans="1:10" s="74" customFormat="1" ht="15" customHeight="1" x14ac:dyDescent="0.2">
      <c r="A290" s="422" t="s">
        <v>191</v>
      </c>
      <c r="B290" s="422"/>
      <c r="C290" s="422"/>
      <c r="D290" s="422"/>
      <c r="E290" s="422"/>
      <c r="F290" s="422"/>
      <c r="G290" s="422"/>
      <c r="H290" s="422"/>
      <c r="I290" s="422"/>
      <c r="J290" s="422"/>
    </row>
    <row r="291" spans="1:10" s="77" customFormat="1" ht="15" customHeight="1" x14ac:dyDescent="0.2">
      <c r="A291" s="266" t="s">
        <v>56</v>
      </c>
      <c r="B291" s="281">
        <v>18668</v>
      </c>
      <c r="C291" s="281">
        <v>9916</v>
      </c>
      <c r="D291" s="281">
        <v>8752</v>
      </c>
      <c r="E291" s="281">
        <v>3477</v>
      </c>
      <c r="F291" s="281">
        <v>1692</v>
      </c>
      <c r="G291" s="281">
        <v>1785</v>
      </c>
      <c r="H291" s="281">
        <v>15191</v>
      </c>
      <c r="I291" s="281">
        <v>8224</v>
      </c>
      <c r="J291" s="281">
        <v>6967</v>
      </c>
    </row>
    <row r="292" spans="1:10" s="74" customFormat="1" ht="15" customHeight="1" x14ac:dyDescent="0.2">
      <c r="A292" s="118" t="s">
        <v>57</v>
      </c>
      <c r="B292" s="106">
        <v>964</v>
      </c>
      <c r="C292" s="106">
        <v>509</v>
      </c>
      <c r="D292" s="106">
        <v>455</v>
      </c>
      <c r="E292" s="106">
        <v>239</v>
      </c>
      <c r="F292" s="106">
        <v>123</v>
      </c>
      <c r="G292" s="106">
        <v>116</v>
      </c>
      <c r="H292" s="106">
        <v>725</v>
      </c>
      <c r="I292" s="106">
        <v>386</v>
      </c>
      <c r="J292" s="106">
        <v>339</v>
      </c>
    </row>
    <row r="293" spans="1:10" s="74" customFormat="1" ht="15" customHeight="1" x14ac:dyDescent="0.2">
      <c r="A293" s="118" t="s">
        <v>58</v>
      </c>
      <c r="B293" s="106">
        <v>1005</v>
      </c>
      <c r="C293" s="106">
        <v>548</v>
      </c>
      <c r="D293" s="106">
        <v>457</v>
      </c>
      <c r="E293" s="106">
        <v>506</v>
      </c>
      <c r="F293" s="106">
        <v>278</v>
      </c>
      <c r="G293" s="106">
        <v>228</v>
      </c>
      <c r="H293" s="106">
        <v>499</v>
      </c>
      <c r="I293" s="106">
        <v>270</v>
      </c>
      <c r="J293" s="106">
        <v>229</v>
      </c>
    </row>
    <row r="294" spans="1:10" s="74" customFormat="1" ht="15" customHeight="1" x14ac:dyDescent="0.2">
      <c r="A294" s="118" t="s">
        <v>59</v>
      </c>
      <c r="B294" s="106">
        <v>1126</v>
      </c>
      <c r="C294" s="106">
        <v>606</v>
      </c>
      <c r="D294" s="106">
        <v>520</v>
      </c>
      <c r="E294" s="106">
        <v>242</v>
      </c>
      <c r="F294" s="106">
        <v>119</v>
      </c>
      <c r="G294" s="106">
        <v>123</v>
      </c>
      <c r="H294" s="106">
        <v>884</v>
      </c>
      <c r="I294" s="106">
        <v>487</v>
      </c>
      <c r="J294" s="106">
        <v>397</v>
      </c>
    </row>
    <row r="295" spans="1:10" s="74" customFormat="1" ht="15" customHeight="1" x14ac:dyDescent="0.2">
      <c r="A295" s="118" t="s">
        <v>60</v>
      </c>
      <c r="B295" s="106">
        <v>949</v>
      </c>
      <c r="C295" s="106">
        <v>496</v>
      </c>
      <c r="D295" s="106">
        <v>453</v>
      </c>
      <c r="E295" s="106">
        <v>146</v>
      </c>
      <c r="F295" s="106">
        <v>81</v>
      </c>
      <c r="G295" s="106">
        <v>65</v>
      </c>
      <c r="H295" s="106">
        <v>803</v>
      </c>
      <c r="I295" s="106">
        <v>415</v>
      </c>
      <c r="J295" s="106">
        <v>388</v>
      </c>
    </row>
    <row r="296" spans="1:10" s="74" customFormat="1" ht="15" customHeight="1" x14ac:dyDescent="0.2">
      <c r="A296" s="118" t="s">
        <v>61</v>
      </c>
      <c r="B296" s="106">
        <v>1222</v>
      </c>
      <c r="C296" s="106">
        <v>647</v>
      </c>
      <c r="D296" s="106">
        <v>575</v>
      </c>
      <c r="E296" s="106">
        <v>220</v>
      </c>
      <c r="F296" s="106">
        <v>121</v>
      </c>
      <c r="G296" s="106">
        <v>99</v>
      </c>
      <c r="H296" s="106">
        <v>1002</v>
      </c>
      <c r="I296" s="106">
        <v>526</v>
      </c>
      <c r="J296" s="106">
        <v>476</v>
      </c>
    </row>
    <row r="297" spans="1:10" s="74" customFormat="1" ht="15" customHeight="1" x14ac:dyDescent="0.2">
      <c r="A297" s="118" t="s">
        <v>62</v>
      </c>
      <c r="B297" s="106">
        <v>1108</v>
      </c>
      <c r="C297" s="106">
        <v>596</v>
      </c>
      <c r="D297" s="106">
        <v>512</v>
      </c>
      <c r="E297" s="106">
        <v>176</v>
      </c>
      <c r="F297" s="106">
        <v>97</v>
      </c>
      <c r="G297" s="106">
        <v>79</v>
      </c>
      <c r="H297" s="106">
        <v>932</v>
      </c>
      <c r="I297" s="106">
        <v>499</v>
      </c>
      <c r="J297" s="106">
        <v>433</v>
      </c>
    </row>
    <row r="298" spans="1:10" s="74" customFormat="1" ht="15" customHeight="1" x14ac:dyDescent="0.2">
      <c r="A298" s="118" t="s">
        <v>63</v>
      </c>
      <c r="B298" s="106">
        <v>1271</v>
      </c>
      <c r="C298" s="106">
        <v>687</v>
      </c>
      <c r="D298" s="106">
        <v>584</v>
      </c>
      <c r="E298" s="106">
        <v>231</v>
      </c>
      <c r="F298" s="106">
        <v>105</v>
      </c>
      <c r="G298" s="106">
        <v>126</v>
      </c>
      <c r="H298" s="106">
        <v>1040</v>
      </c>
      <c r="I298" s="106">
        <v>582</v>
      </c>
      <c r="J298" s="106">
        <v>458</v>
      </c>
    </row>
    <row r="299" spans="1:10" s="74" customFormat="1" ht="15" customHeight="1" x14ac:dyDescent="0.2">
      <c r="A299" s="118" t="s">
        <v>64</v>
      </c>
      <c r="B299" s="106">
        <v>1253</v>
      </c>
      <c r="C299" s="106">
        <v>647</v>
      </c>
      <c r="D299" s="106">
        <v>606</v>
      </c>
      <c r="E299" s="106">
        <v>214</v>
      </c>
      <c r="F299" s="106">
        <v>111</v>
      </c>
      <c r="G299" s="106">
        <v>103</v>
      </c>
      <c r="H299" s="106">
        <v>1039</v>
      </c>
      <c r="I299" s="106">
        <v>536</v>
      </c>
      <c r="J299" s="106">
        <v>503</v>
      </c>
    </row>
    <row r="300" spans="1:10" s="74" customFormat="1" ht="15" customHeight="1" x14ac:dyDescent="0.2">
      <c r="A300" s="118" t="s">
        <v>65</v>
      </c>
      <c r="B300" s="106">
        <v>1066</v>
      </c>
      <c r="C300" s="106">
        <v>552</v>
      </c>
      <c r="D300" s="106">
        <v>514</v>
      </c>
      <c r="E300" s="106">
        <v>175</v>
      </c>
      <c r="F300" s="106">
        <v>73</v>
      </c>
      <c r="G300" s="106">
        <v>102</v>
      </c>
      <c r="H300" s="106">
        <v>891</v>
      </c>
      <c r="I300" s="106">
        <v>479</v>
      </c>
      <c r="J300" s="106">
        <v>412</v>
      </c>
    </row>
    <row r="301" spans="1:10" s="74" customFormat="1" ht="15" customHeight="1" x14ac:dyDescent="0.2">
      <c r="A301" s="118" t="s">
        <v>66</v>
      </c>
      <c r="B301" s="106">
        <v>1462</v>
      </c>
      <c r="C301" s="106">
        <v>772</v>
      </c>
      <c r="D301" s="106">
        <v>690</v>
      </c>
      <c r="E301" s="106">
        <v>266</v>
      </c>
      <c r="F301" s="106">
        <v>129</v>
      </c>
      <c r="G301" s="106">
        <v>137</v>
      </c>
      <c r="H301" s="106">
        <v>1196</v>
      </c>
      <c r="I301" s="106">
        <v>643</v>
      </c>
      <c r="J301" s="106">
        <v>553</v>
      </c>
    </row>
    <row r="302" spans="1:10" s="74" customFormat="1" ht="15" customHeight="1" x14ac:dyDescent="0.2">
      <c r="A302" s="118" t="s">
        <v>67</v>
      </c>
      <c r="B302" s="106">
        <v>1791</v>
      </c>
      <c r="C302" s="106">
        <v>930</v>
      </c>
      <c r="D302" s="106">
        <v>861</v>
      </c>
      <c r="E302" s="106">
        <v>324</v>
      </c>
      <c r="F302" s="106">
        <v>151</v>
      </c>
      <c r="G302" s="106">
        <v>173</v>
      </c>
      <c r="H302" s="106">
        <v>1467</v>
      </c>
      <c r="I302" s="106">
        <v>779</v>
      </c>
      <c r="J302" s="106">
        <v>688</v>
      </c>
    </row>
    <row r="303" spans="1:10" s="74" customFormat="1" ht="15" customHeight="1" x14ac:dyDescent="0.2">
      <c r="A303" s="118" t="s">
        <v>68</v>
      </c>
      <c r="B303" s="106">
        <v>1699</v>
      </c>
      <c r="C303" s="106">
        <v>933</v>
      </c>
      <c r="D303" s="106">
        <v>766</v>
      </c>
      <c r="E303" s="106">
        <v>286</v>
      </c>
      <c r="F303" s="106">
        <v>140</v>
      </c>
      <c r="G303" s="106">
        <v>146</v>
      </c>
      <c r="H303" s="106">
        <v>1413</v>
      </c>
      <c r="I303" s="106">
        <v>793</v>
      </c>
      <c r="J303" s="106">
        <v>620</v>
      </c>
    </row>
    <row r="304" spans="1:10" s="74" customFormat="1" ht="15" customHeight="1" x14ac:dyDescent="0.2">
      <c r="A304" s="118" t="s">
        <v>69</v>
      </c>
      <c r="B304" s="106">
        <v>1144</v>
      </c>
      <c r="C304" s="106">
        <v>602</v>
      </c>
      <c r="D304" s="106">
        <v>542</v>
      </c>
      <c r="E304" s="106">
        <v>194</v>
      </c>
      <c r="F304" s="106">
        <v>84</v>
      </c>
      <c r="G304" s="106">
        <v>110</v>
      </c>
      <c r="H304" s="106">
        <v>950</v>
      </c>
      <c r="I304" s="106">
        <v>518</v>
      </c>
      <c r="J304" s="106">
        <v>432</v>
      </c>
    </row>
    <row r="305" spans="1:10" s="74" customFormat="1" ht="15" customHeight="1" x14ac:dyDescent="0.2">
      <c r="A305" s="118" t="s">
        <v>70</v>
      </c>
      <c r="B305" s="106">
        <v>848</v>
      </c>
      <c r="C305" s="106">
        <v>434</v>
      </c>
      <c r="D305" s="106">
        <v>414</v>
      </c>
      <c r="E305" s="106">
        <v>156</v>
      </c>
      <c r="F305" s="106">
        <v>66</v>
      </c>
      <c r="G305" s="106">
        <v>90</v>
      </c>
      <c r="H305" s="106">
        <v>692</v>
      </c>
      <c r="I305" s="106">
        <v>368</v>
      </c>
      <c r="J305" s="106">
        <v>324</v>
      </c>
    </row>
    <row r="306" spans="1:10" s="74" customFormat="1" ht="15" customHeight="1" x14ac:dyDescent="0.2">
      <c r="A306" s="118" t="s">
        <v>71</v>
      </c>
      <c r="B306" s="106">
        <v>703</v>
      </c>
      <c r="C306" s="106">
        <v>368</v>
      </c>
      <c r="D306" s="106">
        <v>335</v>
      </c>
      <c r="E306" s="106">
        <v>70</v>
      </c>
      <c r="F306" s="106">
        <v>6</v>
      </c>
      <c r="G306" s="106">
        <v>64</v>
      </c>
      <c r="H306" s="106">
        <v>633</v>
      </c>
      <c r="I306" s="106">
        <v>362</v>
      </c>
      <c r="J306" s="106">
        <v>271</v>
      </c>
    </row>
    <row r="307" spans="1:10" s="74" customFormat="1" ht="15" customHeight="1" x14ac:dyDescent="0.2">
      <c r="A307" s="118" t="s">
        <v>72</v>
      </c>
      <c r="B307" s="106">
        <v>440</v>
      </c>
      <c r="C307" s="106">
        <v>234</v>
      </c>
      <c r="D307" s="106">
        <v>206</v>
      </c>
      <c r="E307" s="106">
        <v>20</v>
      </c>
      <c r="F307" s="106">
        <v>3</v>
      </c>
      <c r="G307" s="106">
        <v>17</v>
      </c>
      <c r="H307" s="106">
        <v>420</v>
      </c>
      <c r="I307" s="106">
        <v>231</v>
      </c>
      <c r="J307" s="106">
        <v>189</v>
      </c>
    </row>
    <row r="308" spans="1:10" s="74" customFormat="1" ht="15" customHeight="1" x14ac:dyDescent="0.2">
      <c r="A308" s="118" t="s">
        <v>73</v>
      </c>
      <c r="B308" s="106">
        <v>289</v>
      </c>
      <c r="C308" s="106">
        <v>174</v>
      </c>
      <c r="D308" s="106">
        <v>115</v>
      </c>
      <c r="E308" s="106">
        <v>6</v>
      </c>
      <c r="F308" s="355">
        <v>3</v>
      </c>
      <c r="G308" s="106">
        <v>3</v>
      </c>
      <c r="H308" s="106">
        <v>283</v>
      </c>
      <c r="I308" s="106">
        <v>171</v>
      </c>
      <c r="J308" s="106">
        <v>112</v>
      </c>
    </row>
    <row r="309" spans="1:10" s="74" customFormat="1" ht="15" customHeight="1" x14ac:dyDescent="0.2">
      <c r="A309" s="118" t="s">
        <v>74</v>
      </c>
      <c r="B309" s="106">
        <v>328</v>
      </c>
      <c r="C309" s="106">
        <v>181</v>
      </c>
      <c r="D309" s="106">
        <v>147</v>
      </c>
      <c r="E309" s="106">
        <v>6</v>
      </c>
      <c r="F309" s="355">
        <v>2</v>
      </c>
      <c r="G309" s="106">
        <v>4</v>
      </c>
      <c r="H309" s="106">
        <v>322</v>
      </c>
      <c r="I309" s="106">
        <v>179</v>
      </c>
      <c r="J309" s="106">
        <v>143</v>
      </c>
    </row>
    <row r="310" spans="1:10" s="74" customFormat="1" ht="5.0999999999999996" customHeight="1" x14ac:dyDescent="0.2">
      <c r="A310" s="319"/>
      <c r="B310" s="319"/>
      <c r="C310" s="319"/>
      <c r="D310" s="319"/>
      <c r="E310" s="319"/>
      <c r="F310" s="319"/>
      <c r="G310" s="319"/>
      <c r="H310" s="319"/>
      <c r="I310" s="319"/>
      <c r="J310" s="319"/>
    </row>
    <row r="311" spans="1:10" s="74" customFormat="1" ht="5.0999999999999996" customHeight="1" x14ac:dyDescent="0.2">
      <c r="A311" s="24"/>
      <c r="B311" s="24"/>
      <c r="C311" s="24"/>
      <c r="D311" s="24"/>
      <c r="E311" s="24"/>
      <c r="F311" s="24"/>
      <c r="G311" s="24"/>
      <c r="H311" s="24"/>
      <c r="I311" s="24"/>
      <c r="J311" s="24"/>
    </row>
    <row r="312" spans="1:10" s="74" customFormat="1" ht="15" customHeight="1" x14ac:dyDescent="0.2"/>
    <row r="313" spans="1:10" s="74" customFormat="1" ht="15" customHeight="1" x14ac:dyDescent="0.2">
      <c r="A313" s="415" t="s">
        <v>236</v>
      </c>
      <c r="B313" s="415"/>
      <c r="C313" s="415"/>
      <c r="D313" s="415"/>
      <c r="E313" s="415"/>
      <c r="F313" s="415"/>
      <c r="G313" s="415"/>
      <c r="H313" s="415"/>
      <c r="I313" s="415"/>
      <c r="J313" s="415"/>
    </row>
    <row r="314" spans="1:10" s="74" customFormat="1" ht="15" customHeight="1" x14ac:dyDescent="0.2">
      <c r="A314" s="17"/>
      <c r="B314" s="17"/>
      <c r="C314" s="17"/>
      <c r="D314" s="17"/>
      <c r="E314" s="18"/>
      <c r="F314" s="18"/>
      <c r="G314" s="18"/>
      <c r="H314" s="18"/>
      <c r="I314" s="18"/>
      <c r="J314" s="18"/>
    </row>
    <row r="315" spans="1:10" s="74" customFormat="1" ht="15" customHeight="1" x14ac:dyDescent="0.2">
      <c r="A315" s="116"/>
      <c r="B315" s="116"/>
      <c r="C315" s="116"/>
      <c r="D315" s="116"/>
      <c r="E315" s="119"/>
      <c r="F315" s="119"/>
      <c r="G315" s="119"/>
      <c r="H315" s="119"/>
      <c r="I315" s="120"/>
      <c r="J315" s="22" t="s">
        <v>33</v>
      </c>
    </row>
    <row r="316" spans="1:10" s="74" customFormat="1" ht="5.0999999999999996" customHeight="1" x14ac:dyDescent="0.2">
      <c r="A316" s="24"/>
      <c r="B316" s="24"/>
      <c r="C316" s="24"/>
      <c r="D316" s="24"/>
      <c r="E316" s="24"/>
      <c r="F316" s="24"/>
      <c r="G316" s="24"/>
      <c r="H316" s="24"/>
      <c r="I316" s="24"/>
      <c r="J316" s="24"/>
    </row>
    <row r="317" spans="1:10" s="74" customFormat="1" ht="5.0999999999999996" customHeight="1" x14ac:dyDescent="0.2">
      <c r="A317" s="264"/>
      <c r="B317" s="264"/>
      <c r="C317" s="264"/>
      <c r="D317" s="264"/>
      <c r="E317" s="264"/>
      <c r="F317" s="264"/>
      <c r="G317" s="264"/>
      <c r="H317" s="264"/>
      <c r="I317" s="264"/>
      <c r="J317" s="264"/>
    </row>
    <row r="318" spans="1:10" s="77" customFormat="1" ht="15" customHeight="1" x14ac:dyDescent="0.2">
      <c r="A318" s="267" t="s">
        <v>107</v>
      </c>
      <c r="B318" s="419" t="s">
        <v>103</v>
      </c>
      <c r="C318" s="419"/>
      <c r="D318" s="419"/>
      <c r="E318" s="419" t="s">
        <v>109</v>
      </c>
      <c r="F318" s="419"/>
      <c r="G318" s="419"/>
      <c r="H318" s="419" t="s">
        <v>110</v>
      </c>
      <c r="I318" s="419"/>
      <c r="J318" s="419"/>
    </row>
    <row r="319" spans="1:10" s="77" customFormat="1" ht="15" customHeight="1" x14ac:dyDescent="0.2">
      <c r="A319" s="266" t="s">
        <v>108</v>
      </c>
      <c r="B319" s="269" t="s">
        <v>13</v>
      </c>
      <c r="C319" s="269" t="s">
        <v>38</v>
      </c>
      <c r="D319" s="269" t="s">
        <v>39</v>
      </c>
      <c r="E319" s="269" t="s">
        <v>13</v>
      </c>
      <c r="F319" s="269" t="s">
        <v>38</v>
      </c>
      <c r="G319" s="269" t="s">
        <v>39</v>
      </c>
      <c r="H319" s="269" t="s">
        <v>13</v>
      </c>
      <c r="I319" s="269" t="s">
        <v>38</v>
      </c>
      <c r="J319" s="269" t="s">
        <v>39</v>
      </c>
    </row>
    <row r="320" spans="1:10" s="74" customFormat="1" ht="5.0999999999999996" customHeight="1" x14ac:dyDescent="0.2">
      <c r="A320" s="264"/>
      <c r="B320" s="263"/>
      <c r="C320" s="263"/>
      <c r="D320" s="263"/>
      <c r="E320" s="263"/>
      <c r="F320" s="263"/>
      <c r="G320" s="263"/>
      <c r="H320" s="263"/>
      <c r="I320" s="263"/>
      <c r="J320" s="263"/>
    </row>
    <row r="321" spans="1:10" s="74" customFormat="1" ht="5.0999999999999996" customHeight="1" x14ac:dyDescent="0.2">
      <c r="A321" s="24"/>
      <c r="B321" s="29"/>
      <c r="C321" s="29"/>
      <c r="D321" s="29"/>
      <c r="E321" s="29"/>
      <c r="F321" s="29"/>
      <c r="G321" s="29"/>
      <c r="H321" s="29"/>
      <c r="I321" s="29"/>
      <c r="J321" s="29"/>
    </row>
    <row r="322" spans="1:10" s="74" customFormat="1" ht="15" customHeight="1" x14ac:dyDescent="0.2">
      <c r="A322" s="284" t="s">
        <v>192</v>
      </c>
      <c r="B322" s="263"/>
      <c r="C322" s="263"/>
      <c r="D322" s="263"/>
      <c r="E322" s="263"/>
      <c r="F322" s="263"/>
      <c r="G322" s="263"/>
      <c r="H322" s="263"/>
      <c r="I322" s="263"/>
      <c r="J322" s="263"/>
    </row>
    <row r="323" spans="1:10" s="77" customFormat="1" ht="15" customHeight="1" x14ac:dyDescent="0.2">
      <c r="A323" s="266" t="s">
        <v>56</v>
      </c>
      <c r="B323" s="281">
        <v>14290</v>
      </c>
      <c r="C323" s="281">
        <v>7559</v>
      </c>
      <c r="D323" s="281">
        <v>6731</v>
      </c>
      <c r="E323" s="281">
        <v>3844</v>
      </c>
      <c r="F323" s="281">
        <v>1882</v>
      </c>
      <c r="G323" s="281">
        <v>1962</v>
      </c>
      <c r="H323" s="281">
        <v>10446</v>
      </c>
      <c r="I323" s="281">
        <v>5677</v>
      </c>
      <c r="J323" s="281">
        <v>4769</v>
      </c>
    </row>
    <row r="324" spans="1:10" s="74" customFormat="1" ht="15" customHeight="1" x14ac:dyDescent="0.2">
      <c r="A324" s="118" t="s">
        <v>57</v>
      </c>
      <c r="B324" s="106">
        <v>618</v>
      </c>
      <c r="C324" s="106">
        <v>312</v>
      </c>
      <c r="D324" s="106">
        <v>306</v>
      </c>
      <c r="E324" s="106">
        <v>144</v>
      </c>
      <c r="F324" s="106">
        <v>67</v>
      </c>
      <c r="G324" s="106">
        <v>77</v>
      </c>
      <c r="H324" s="106">
        <v>474</v>
      </c>
      <c r="I324" s="106">
        <v>245</v>
      </c>
      <c r="J324" s="106">
        <v>229</v>
      </c>
    </row>
    <row r="325" spans="1:10" s="74" customFormat="1" ht="15" customHeight="1" x14ac:dyDescent="0.2">
      <c r="A325" s="118" t="s">
        <v>58</v>
      </c>
      <c r="B325" s="106">
        <v>662</v>
      </c>
      <c r="C325" s="106">
        <v>340</v>
      </c>
      <c r="D325" s="106">
        <v>322</v>
      </c>
      <c r="E325" s="106">
        <v>373</v>
      </c>
      <c r="F325" s="106">
        <v>204</v>
      </c>
      <c r="G325" s="106">
        <v>169</v>
      </c>
      <c r="H325" s="106">
        <v>289</v>
      </c>
      <c r="I325" s="106">
        <v>136</v>
      </c>
      <c r="J325" s="106">
        <v>153</v>
      </c>
    </row>
    <row r="326" spans="1:10" s="74" customFormat="1" ht="15" customHeight="1" x14ac:dyDescent="0.2">
      <c r="A326" s="118" t="s">
        <v>59</v>
      </c>
      <c r="B326" s="106">
        <v>900</v>
      </c>
      <c r="C326" s="106">
        <v>484</v>
      </c>
      <c r="D326" s="106">
        <v>416</v>
      </c>
      <c r="E326" s="106">
        <v>229</v>
      </c>
      <c r="F326" s="106">
        <v>126</v>
      </c>
      <c r="G326" s="106">
        <v>103</v>
      </c>
      <c r="H326" s="106">
        <v>671</v>
      </c>
      <c r="I326" s="106">
        <v>358</v>
      </c>
      <c r="J326" s="106">
        <v>313</v>
      </c>
    </row>
    <row r="327" spans="1:10" s="74" customFormat="1" ht="15" customHeight="1" x14ac:dyDescent="0.2">
      <c r="A327" s="118" t="s">
        <v>60</v>
      </c>
      <c r="B327" s="106">
        <v>703</v>
      </c>
      <c r="C327" s="106">
        <v>370</v>
      </c>
      <c r="D327" s="106">
        <v>333</v>
      </c>
      <c r="E327" s="106">
        <v>216</v>
      </c>
      <c r="F327" s="106">
        <v>107</v>
      </c>
      <c r="G327" s="106">
        <v>109</v>
      </c>
      <c r="H327" s="106">
        <v>487</v>
      </c>
      <c r="I327" s="106">
        <v>263</v>
      </c>
      <c r="J327" s="106">
        <v>224</v>
      </c>
    </row>
    <row r="328" spans="1:10" s="74" customFormat="1" ht="15" customHeight="1" x14ac:dyDescent="0.2">
      <c r="A328" s="118" t="s">
        <v>61</v>
      </c>
      <c r="B328" s="106">
        <v>962</v>
      </c>
      <c r="C328" s="106">
        <v>529</v>
      </c>
      <c r="D328" s="106">
        <v>433</v>
      </c>
      <c r="E328" s="106">
        <v>313</v>
      </c>
      <c r="F328" s="106">
        <v>156</v>
      </c>
      <c r="G328" s="106">
        <v>157</v>
      </c>
      <c r="H328" s="106">
        <v>649</v>
      </c>
      <c r="I328" s="106">
        <v>373</v>
      </c>
      <c r="J328" s="106">
        <v>276</v>
      </c>
    </row>
    <row r="329" spans="1:10" s="74" customFormat="1" ht="15" customHeight="1" x14ac:dyDescent="0.2">
      <c r="A329" s="118" t="s">
        <v>62</v>
      </c>
      <c r="B329" s="106">
        <v>796</v>
      </c>
      <c r="C329" s="106">
        <v>461</v>
      </c>
      <c r="D329" s="106">
        <v>335</v>
      </c>
      <c r="E329" s="106">
        <v>193</v>
      </c>
      <c r="F329" s="106">
        <v>108</v>
      </c>
      <c r="G329" s="106">
        <v>85</v>
      </c>
      <c r="H329" s="106">
        <v>603</v>
      </c>
      <c r="I329" s="106">
        <v>353</v>
      </c>
      <c r="J329" s="106">
        <v>250</v>
      </c>
    </row>
    <row r="330" spans="1:10" s="74" customFormat="1" ht="15" customHeight="1" x14ac:dyDescent="0.2">
      <c r="A330" s="118" t="s">
        <v>63</v>
      </c>
      <c r="B330" s="106">
        <v>972</v>
      </c>
      <c r="C330" s="106">
        <v>494</v>
      </c>
      <c r="D330" s="106">
        <v>478</v>
      </c>
      <c r="E330" s="106">
        <v>272</v>
      </c>
      <c r="F330" s="106">
        <v>115</v>
      </c>
      <c r="G330" s="106">
        <v>157</v>
      </c>
      <c r="H330" s="106">
        <v>700</v>
      </c>
      <c r="I330" s="106">
        <v>379</v>
      </c>
      <c r="J330" s="106">
        <v>321</v>
      </c>
    </row>
    <row r="331" spans="1:10" s="74" customFormat="1" ht="15" customHeight="1" x14ac:dyDescent="0.2">
      <c r="A331" s="118" t="s">
        <v>64</v>
      </c>
      <c r="B331" s="106">
        <v>909</v>
      </c>
      <c r="C331" s="106">
        <v>465</v>
      </c>
      <c r="D331" s="106">
        <v>444</v>
      </c>
      <c r="E331" s="106">
        <v>241</v>
      </c>
      <c r="F331" s="106">
        <v>119</v>
      </c>
      <c r="G331" s="106">
        <v>122</v>
      </c>
      <c r="H331" s="106">
        <v>668</v>
      </c>
      <c r="I331" s="106">
        <v>346</v>
      </c>
      <c r="J331" s="106">
        <v>322</v>
      </c>
    </row>
    <row r="332" spans="1:10" s="74" customFormat="1" ht="15" customHeight="1" x14ac:dyDescent="0.2">
      <c r="A332" s="118" t="s">
        <v>65</v>
      </c>
      <c r="B332" s="106">
        <v>895</v>
      </c>
      <c r="C332" s="106">
        <v>469</v>
      </c>
      <c r="D332" s="106">
        <v>426</v>
      </c>
      <c r="E332" s="106">
        <v>254</v>
      </c>
      <c r="F332" s="106">
        <v>122</v>
      </c>
      <c r="G332" s="106">
        <v>132</v>
      </c>
      <c r="H332" s="106">
        <v>641</v>
      </c>
      <c r="I332" s="106">
        <v>347</v>
      </c>
      <c r="J332" s="106">
        <v>294</v>
      </c>
    </row>
    <row r="333" spans="1:10" s="74" customFormat="1" ht="15" customHeight="1" x14ac:dyDescent="0.2">
      <c r="A333" s="118" t="s">
        <v>66</v>
      </c>
      <c r="B333" s="106">
        <v>1119</v>
      </c>
      <c r="C333" s="106">
        <v>584</v>
      </c>
      <c r="D333" s="106">
        <v>535</v>
      </c>
      <c r="E333" s="106">
        <v>275</v>
      </c>
      <c r="F333" s="106">
        <v>137</v>
      </c>
      <c r="G333" s="106">
        <v>138</v>
      </c>
      <c r="H333" s="106">
        <v>844</v>
      </c>
      <c r="I333" s="106">
        <v>447</v>
      </c>
      <c r="J333" s="106">
        <v>397</v>
      </c>
    </row>
    <row r="334" spans="1:10" s="74" customFormat="1" ht="15" customHeight="1" x14ac:dyDescent="0.2">
      <c r="A334" s="118" t="s">
        <v>67</v>
      </c>
      <c r="B334" s="106">
        <v>1365</v>
      </c>
      <c r="C334" s="106">
        <v>690</v>
      </c>
      <c r="D334" s="106">
        <v>675</v>
      </c>
      <c r="E334" s="106">
        <v>346</v>
      </c>
      <c r="F334" s="106">
        <v>176</v>
      </c>
      <c r="G334" s="106">
        <v>170</v>
      </c>
      <c r="H334" s="106">
        <v>1019</v>
      </c>
      <c r="I334" s="106">
        <v>514</v>
      </c>
      <c r="J334" s="106">
        <v>505</v>
      </c>
    </row>
    <row r="335" spans="1:10" s="74" customFormat="1" ht="15" customHeight="1" x14ac:dyDescent="0.2">
      <c r="A335" s="118" t="s">
        <v>68</v>
      </c>
      <c r="B335" s="106">
        <v>1286</v>
      </c>
      <c r="C335" s="106">
        <v>666</v>
      </c>
      <c r="D335" s="106">
        <v>620</v>
      </c>
      <c r="E335" s="106">
        <v>311</v>
      </c>
      <c r="F335" s="106">
        <v>130</v>
      </c>
      <c r="G335" s="106">
        <v>181</v>
      </c>
      <c r="H335" s="106">
        <v>975</v>
      </c>
      <c r="I335" s="106">
        <v>536</v>
      </c>
      <c r="J335" s="106">
        <v>439</v>
      </c>
    </row>
    <row r="336" spans="1:10" s="74" customFormat="1" ht="15" customHeight="1" x14ac:dyDescent="0.2">
      <c r="A336" s="118" t="s">
        <v>69</v>
      </c>
      <c r="B336" s="106">
        <v>992</v>
      </c>
      <c r="C336" s="106">
        <v>522</v>
      </c>
      <c r="D336" s="106">
        <v>470</v>
      </c>
      <c r="E336" s="106">
        <v>294</v>
      </c>
      <c r="F336" s="106">
        <v>150</v>
      </c>
      <c r="G336" s="106">
        <v>144</v>
      </c>
      <c r="H336" s="106">
        <v>698</v>
      </c>
      <c r="I336" s="106">
        <v>372</v>
      </c>
      <c r="J336" s="106">
        <v>326</v>
      </c>
    </row>
    <row r="337" spans="1:10" s="74" customFormat="1" ht="15" customHeight="1" x14ac:dyDescent="0.2">
      <c r="A337" s="118" t="s">
        <v>70</v>
      </c>
      <c r="B337" s="106">
        <v>597</v>
      </c>
      <c r="C337" s="106">
        <v>323</v>
      </c>
      <c r="D337" s="106">
        <v>274</v>
      </c>
      <c r="E337" s="106">
        <v>166</v>
      </c>
      <c r="F337" s="106">
        <v>78</v>
      </c>
      <c r="G337" s="106">
        <v>88</v>
      </c>
      <c r="H337" s="106">
        <v>431</v>
      </c>
      <c r="I337" s="106">
        <v>245</v>
      </c>
      <c r="J337" s="106">
        <v>186</v>
      </c>
    </row>
    <row r="338" spans="1:10" s="74" customFormat="1" ht="15" customHeight="1" x14ac:dyDescent="0.2">
      <c r="A338" s="118" t="s">
        <v>71</v>
      </c>
      <c r="B338" s="106">
        <v>515</v>
      </c>
      <c r="C338" s="106">
        <v>291</v>
      </c>
      <c r="D338" s="106">
        <v>224</v>
      </c>
      <c r="E338" s="106">
        <v>110</v>
      </c>
      <c r="F338" s="106">
        <v>57</v>
      </c>
      <c r="G338" s="106">
        <v>53</v>
      </c>
      <c r="H338" s="106">
        <v>405</v>
      </c>
      <c r="I338" s="106">
        <v>234</v>
      </c>
      <c r="J338" s="106">
        <v>171</v>
      </c>
    </row>
    <row r="339" spans="1:10" s="74" customFormat="1" ht="15" customHeight="1" x14ac:dyDescent="0.2">
      <c r="A339" s="118" t="s">
        <v>72</v>
      </c>
      <c r="B339" s="106">
        <v>391</v>
      </c>
      <c r="C339" s="106">
        <v>214</v>
      </c>
      <c r="D339" s="106">
        <v>177</v>
      </c>
      <c r="E339" s="106">
        <v>61</v>
      </c>
      <c r="F339" s="106">
        <v>18</v>
      </c>
      <c r="G339" s="106">
        <v>43</v>
      </c>
      <c r="H339" s="106">
        <v>330</v>
      </c>
      <c r="I339" s="106">
        <v>196</v>
      </c>
      <c r="J339" s="106">
        <v>134</v>
      </c>
    </row>
    <row r="340" spans="1:10" s="74" customFormat="1" ht="15" customHeight="1" x14ac:dyDescent="0.2">
      <c r="A340" s="118" t="s">
        <v>73</v>
      </c>
      <c r="B340" s="106">
        <v>308</v>
      </c>
      <c r="C340" s="106">
        <v>172</v>
      </c>
      <c r="D340" s="106">
        <v>136</v>
      </c>
      <c r="E340" s="106">
        <v>23</v>
      </c>
      <c r="F340" s="106">
        <v>3</v>
      </c>
      <c r="G340" s="106">
        <v>20</v>
      </c>
      <c r="H340" s="106">
        <v>285</v>
      </c>
      <c r="I340" s="106">
        <v>169</v>
      </c>
      <c r="J340" s="106">
        <v>116</v>
      </c>
    </row>
    <row r="341" spans="1:10" s="74" customFormat="1" ht="15" customHeight="1" x14ac:dyDescent="0.2">
      <c r="A341" s="118" t="s">
        <v>74</v>
      </c>
      <c r="B341" s="106">
        <v>300</v>
      </c>
      <c r="C341" s="106">
        <v>173</v>
      </c>
      <c r="D341" s="106">
        <v>127</v>
      </c>
      <c r="E341" s="106">
        <v>23</v>
      </c>
      <c r="F341" s="106">
        <v>9</v>
      </c>
      <c r="G341" s="106">
        <v>14</v>
      </c>
      <c r="H341" s="106">
        <v>277</v>
      </c>
      <c r="I341" s="106">
        <v>164</v>
      </c>
      <c r="J341" s="106">
        <v>113</v>
      </c>
    </row>
    <row r="342" spans="1:10" s="74" customFormat="1" ht="15" customHeight="1" x14ac:dyDescent="0.2">
      <c r="A342" s="422" t="s">
        <v>193</v>
      </c>
      <c r="B342" s="422"/>
      <c r="C342" s="422"/>
      <c r="D342" s="422"/>
      <c r="E342" s="422"/>
      <c r="F342" s="422"/>
      <c r="G342" s="422"/>
      <c r="H342" s="422"/>
      <c r="I342" s="422"/>
      <c r="J342" s="422"/>
    </row>
    <row r="343" spans="1:10" s="77" customFormat="1" ht="15" customHeight="1" x14ac:dyDescent="0.2">
      <c r="A343" s="266" t="s">
        <v>56</v>
      </c>
      <c r="B343" s="281">
        <v>37032</v>
      </c>
      <c r="C343" s="281">
        <v>19075</v>
      </c>
      <c r="D343" s="281">
        <v>17957</v>
      </c>
      <c r="E343" s="281">
        <v>20285</v>
      </c>
      <c r="F343" s="281">
        <v>9977</v>
      </c>
      <c r="G343" s="281">
        <v>10308</v>
      </c>
      <c r="H343" s="281">
        <v>16747</v>
      </c>
      <c r="I343" s="281">
        <v>9098</v>
      </c>
      <c r="J343" s="281">
        <v>7649</v>
      </c>
    </row>
    <row r="344" spans="1:10" s="74" customFormat="1" ht="15" customHeight="1" x14ac:dyDescent="0.2">
      <c r="A344" s="118" t="s">
        <v>57</v>
      </c>
      <c r="B344" s="106">
        <v>1640</v>
      </c>
      <c r="C344" s="106">
        <v>804</v>
      </c>
      <c r="D344" s="106">
        <v>836</v>
      </c>
      <c r="E344" s="106">
        <v>1021</v>
      </c>
      <c r="F344" s="106">
        <v>508</v>
      </c>
      <c r="G344" s="106">
        <v>513</v>
      </c>
      <c r="H344" s="106">
        <v>619</v>
      </c>
      <c r="I344" s="106">
        <v>296</v>
      </c>
      <c r="J344" s="106">
        <v>323</v>
      </c>
    </row>
    <row r="345" spans="1:10" s="74" customFormat="1" ht="15" customHeight="1" x14ac:dyDescent="0.2">
      <c r="A345" s="118" t="s">
        <v>58</v>
      </c>
      <c r="B345" s="106">
        <v>1675</v>
      </c>
      <c r="C345" s="106">
        <v>882</v>
      </c>
      <c r="D345" s="106">
        <v>793</v>
      </c>
      <c r="E345" s="106">
        <v>1278</v>
      </c>
      <c r="F345" s="106">
        <v>666</v>
      </c>
      <c r="G345" s="106">
        <v>612</v>
      </c>
      <c r="H345" s="106">
        <v>397</v>
      </c>
      <c r="I345" s="106">
        <v>216</v>
      </c>
      <c r="J345" s="106">
        <v>181</v>
      </c>
    </row>
    <row r="346" spans="1:10" s="74" customFormat="1" ht="15" customHeight="1" x14ac:dyDescent="0.2">
      <c r="A346" s="118" t="s">
        <v>59</v>
      </c>
      <c r="B346" s="106">
        <v>2147</v>
      </c>
      <c r="C346" s="106">
        <v>1093</v>
      </c>
      <c r="D346" s="106">
        <v>1054</v>
      </c>
      <c r="E346" s="106">
        <v>1194</v>
      </c>
      <c r="F346" s="106">
        <v>605</v>
      </c>
      <c r="G346" s="106">
        <v>589</v>
      </c>
      <c r="H346" s="106">
        <v>953</v>
      </c>
      <c r="I346" s="106">
        <v>488</v>
      </c>
      <c r="J346" s="106">
        <v>465</v>
      </c>
    </row>
    <row r="347" spans="1:10" s="74" customFormat="1" ht="15" customHeight="1" x14ac:dyDescent="0.2">
      <c r="A347" s="118" t="s">
        <v>60</v>
      </c>
      <c r="B347" s="106">
        <v>1968</v>
      </c>
      <c r="C347" s="106">
        <v>1031</v>
      </c>
      <c r="D347" s="106">
        <v>937</v>
      </c>
      <c r="E347" s="106">
        <v>1137</v>
      </c>
      <c r="F347" s="106">
        <v>609</v>
      </c>
      <c r="G347" s="106">
        <v>528</v>
      </c>
      <c r="H347" s="106">
        <v>831</v>
      </c>
      <c r="I347" s="106">
        <v>422</v>
      </c>
      <c r="J347" s="106">
        <v>409</v>
      </c>
    </row>
    <row r="348" spans="1:10" s="74" customFormat="1" ht="15" customHeight="1" x14ac:dyDescent="0.2">
      <c r="A348" s="118" t="s">
        <v>61</v>
      </c>
      <c r="B348" s="106">
        <v>2226</v>
      </c>
      <c r="C348" s="106">
        <v>1202</v>
      </c>
      <c r="D348" s="106">
        <v>1024</v>
      </c>
      <c r="E348" s="106">
        <v>1211</v>
      </c>
      <c r="F348" s="106">
        <v>645</v>
      </c>
      <c r="G348" s="106">
        <v>566</v>
      </c>
      <c r="H348" s="106">
        <v>1015</v>
      </c>
      <c r="I348" s="106">
        <v>557</v>
      </c>
      <c r="J348" s="106">
        <v>458</v>
      </c>
    </row>
    <row r="349" spans="1:10" s="74" customFormat="1" ht="15" customHeight="1" x14ac:dyDescent="0.2">
      <c r="A349" s="118" t="s">
        <v>62</v>
      </c>
      <c r="B349" s="106">
        <v>2215</v>
      </c>
      <c r="C349" s="106">
        <v>1176</v>
      </c>
      <c r="D349" s="106">
        <v>1039</v>
      </c>
      <c r="E349" s="106">
        <v>1171</v>
      </c>
      <c r="F349" s="106">
        <v>593</v>
      </c>
      <c r="G349" s="106">
        <v>578</v>
      </c>
      <c r="H349" s="106">
        <v>1044</v>
      </c>
      <c r="I349" s="106">
        <v>583</v>
      </c>
      <c r="J349" s="106">
        <v>461</v>
      </c>
    </row>
    <row r="350" spans="1:10" s="74" customFormat="1" ht="15" customHeight="1" x14ac:dyDescent="0.2">
      <c r="A350" s="118" t="s">
        <v>63</v>
      </c>
      <c r="B350" s="106">
        <v>2341</v>
      </c>
      <c r="C350" s="106">
        <v>1239</v>
      </c>
      <c r="D350" s="106">
        <v>1102</v>
      </c>
      <c r="E350" s="106">
        <v>1269</v>
      </c>
      <c r="F350" s="106">
        <v>625</v>
      </c>
      <c r="G350" s="106">
        <v>644</v>
      </c>
      <c r="H350" s="106">
        <v>1072</v>
      </c>
      <c r="I350" s="106">
        <v>614</v>
      </c>
      <c r="J350" s="106">
        <v>458</v>
      </c>
    </row>
    <row r="351" spans="1:10" s="74" customFormat="1" ht="15" customHeight="1" x14ac:dyDescent="0.2">
      <c r="A351" s="118" t="s">
        <v>64</v>
      </c>
      <c r="B351" s="106">
        <v>2162</v>
      </c>
      <c r="C351" s="106">
        <v>1127</v>
      </c>
      <c r="D351" s="106">
        <v>1035</v>
      </c>
      <c r="E351" s="106">
        <v>1165</v>
      </c>
      <c r="F351" s="106">
        <v>560</v>
      </c>
      <c r="G351" s="106">
        <v>605</v>
      </c>
      <c r="H351" s="106">
        <v>997</v>
      </c>
      <c r="I351" s="106">
        <v>567</v>
      </c>
      <c r="J351" s="106">
        <v>430</v>
      </c>
    </row>
    <row r="352" spans="1:10" s="74" customFormat="1" ht="15" customHeight="1" x14ac:dyDescent="0.2">
      <c r="A352" s="118" t="s">
        <v>65</v>
      </c>
      <c r="B352" s="106">
        <v>2231</v>
      </c>
      <c r="C352" s="106">
        <v>1123</v>
      </c>
      <c r="D352" s="106">
        <v>1108</v>
      </c>
      <c r="E352" s="106">
        <v>1143</v>
      </c>
      <c r="F352" s="106">
        <v>573</v>
      </c>
      <c r="G352" s="106">
        <v>570</v>
      </c>
      <c r="H352" s="106">
        <v>1088</v>
      </c>
      <c r="I352" s="106">
        <v>550</v>
      </c>
      <c r="J352" s="106">
        <v>538</v>
      </c>
    </row>
    <row r="353" spans="1:10" s="74" customFormat="1" ht="15" customHeight="1" x14ac:dyDescent="0.2">
      <c r="A353" s="118" t="s">
        <v>66</v>
      </c>
      <c r="B353" s="106">
        <v>2775</v>
      </c>
      <c r="C353" s="106">
        <v>1392</v>
      </c>
      <c r="D353" s="106">
        <v>1383</v>
      </c>
      <c r="E353" s="106">
        <v>1423</v>
      </c>
      <c r="F353" s="106">
        <v>661</v>
      </c>
      <c r="G353" s="106">
        <v>762</v>
      </c>
      <c r="H353" s="106">
        <v>1352</v>
      </c>
      <c r="I353" s="106">
        <v>731</v>
      </c>
      <c r="J353" s="106">
        <v>621</v>
      </c>
    </row>
    <row r="354" spans="1:10" s="74" customFormat="1" ht="15" customHeight="1" x14ac:dyDescent="0.2">
      <c r="A354" s="118" t="s">
        <v>67</v>
      </c>
      <c r="B354" s="106">
        <v>3572</v>
      </c>
      <c r="C354" s="106">
        <v>1858</v>
      </c>
      <c r="D354" s="106">
        <v>1714</v>
      </c>
      <c r="E354" s="106">
        <v>1874</v>
      </c>
      <c r="F354" s="106">
        <v>941</v>
      </c>
      <c r="G354" s="106">
        <v>933</v>
      </c>
      <c r="H354" s="106">
        <v>1698</v>
      </c>
      <c r="I354" s="106">
        <v>917</v>
      </c>
      <c r="J354" s="106">
        <v>781</v>
      </c>
    </row>
    <row r="355" spans="1:10" s="74" customFormat="1" ht="15" customHeight="1" x14ac:dyDescent="0.2">
      <c r="A355" s="118" t="s">
        <v>68</v>
      </c>
      <c r="B355" s="106">
        <v>3552</v>
      </c>
      <c r="C355" s="106">
        <v>1853</v>
      </c>
      <c r="D355" s="106">
        <v>1699</v>
      </c>
      <c r="E355" s="106">
        <v>1891</v>
      </c>
      <c r="F355" s="106">
        <v>941</v>
      </c>
      <c r="G355" s="106">
        <v>950</v>
      </c>
      <c r="H355" s="106">
        <v>1661</v>
      </c>
      <c r="I355" s="106">
        <v>912</v>
      </c>
      <c r="J355" s="106">
        <v>749</v>
      </c>
    </row>
    <row r="356" spans="1:10" s="74" customFormat="1" ht="15" customHeight="1" x14ac:dyDescent="0.2">
      <c r="A356" s="118" t="s">
        <v>69</v>
      </c>
      <c r="B356" s="106">
        <v>2694</v>
      </c>
      <c r="C356" s="106">
        <v>1402</v>
      </c>
      <c r="D356" s="106">
        <v>1292</v>
      </c>
      <c r="E356" s="106">
        <v>1515</v>
      </c>
      <c r="F356" s="106">
        <v>712</v>
      </c>
      <c r="G356" s="106">
        <v>803</v>
      </c>
      <c r="H356" s="106">
        <v>1179</v>
      </c>
      <c r="I356" s="106">
        <v>690</v>
      </c>
      <c r="J356" s="106">
        <v>489</v>
      </c>
    </row>
    <row r="357" spans="1:10" s="74" customFormat="1" ht="15" customHeight="1" x14ac:dyDescent="0.2">
      <c r="A357" s="118" t="s">
        <v>70</v>
      </c>
      <c r="B357" s="106">
        <v>1836</v>
      </c>
      <c r="C357" s="106">
        <v>942</v>
      </c>
      <c r="D357" s="106">
        <v>894</v>
      </c>
      <c r="E357" s="106">
        <v>1022</v>
      </c>
      <c r="F357" s="106">
        <v>476</v>
      </c>
      <c r="G357" s="106">
        <v>546</v>
      </c>
      <c r="H357" s="106">
        <v>814</v>
      </c>
      <c r="I357" s="106">
        <v>466</v>
      </c>
      <c r="J357" s="106">
        <v>348</v>
      </c>
    </row>
    <row r="358" spans="1:10" s="74" customFormat="1" ht="15" customHeight="1" x14ac:dyDescent="0.2">
      <c r="A358" s="118" t="s">
        <v>71</v>
      </c>
      <c r="B358" s="106">
        <v>1543</v>
      </c>
      <c r="C358" s="106">
        <v>831</v>
      </c>
      <c r="D358" s="106">
        <v>712</v>
      </c>
      <c r="E358" s="106">
        <v>834</v>
      </c>
      <c r="F358" s="106">
        <v>439</v>
      </c>
      <c r="G358" s="106">
        <v>395</v>
      </c>
      <c r="H358" s="106">
        <v>709</v>
      </c>
      <c r="I358" s="106">
        <v>392</v>
      </c>
      <c r="J358" s="106">
        <v>317</v>
      </c>
    </row>
    <row r="359" spans="1:10" s="74" customFormat="1" ht="15" customHeight="1" x14ac:dyDescent="0.2">
      <c r="A359" s="118" t="s">
        <v>72</v>
      </c>
      <c r="B359" s="106">
        <v>1099</v>
      </c>
      <c r="C359" s="106">
        <v>522</v>
      </c>
      <c r="D359" s="106">
        <v>577</v>
      </c>
      <c r="E359" s="106">
        <v>574</v>
      </c>
      <c r="F359" s="106">
        <v>244</v>
      </c>
      <c r="G359" s="106">
        <v>330</v>
      </c>
      <c r="H359" s="106">
        <v>525</v>
      </c>
      <c r="I359" s="106">
        <v>278</v>
      </c>
      <c r="J359" s="106">
        <v>247</v>
      </c>
    </row>
    <row r="360" spans="1:10" s="74" customFormat="1" ht="15" customHeight="1" x14ac:dyDescent="0.2">
      <c r="A360" s="118" t="s">
        <v>73</v>
      </c>
      <c r="B360" s="106">
        <v>788</v>
      </c>
      <c r="C360" s="106">
        <v>360</v>
      </c>
      <c r="D360" s="106">
        <v>428</v>
      </c>
      <c r="E360" s="106">
        <v>385</v>
      </c>
      <c r="F360" s="106">
        <v>144</v>
      </c>
      <c r="G360" s="106">
        <v>241</v>
      </c>
      <c r="H360" s="106">
        <v>403</v>
      </c>
      <c r="I360" s="106">
        <v>216</v>
      </c>
      <c r="J360" s="106">
        <v>187</v>
      </c>
    </row>
    <row r="361" spans="1:10" s="74" customFormat="1" ht="15" customHeight="1" x14ac:dyDescent="0.2">
      <c r="A361" s="118" t="s">
        <v>74</v>
      </c>
      <c r="B361" s="106">
        <v>568</v>
      </c>
      <c r="C361" s="106">
        <v>238</v>
      </c>
      <c r="D361" s="106">
        <v>330</v>
      </c>
      <c r="E361" s="106">
        <v>178</v>
      </c>
      <c r="F361" s="106">
        <v>35</v>
      </c>
      <c r="G361" s="106">
        <v>143</v>
      </c>
      <c r="H361" s="106">
        <v>390</v>
      </c>
      <c r="I361" s="106">
        <v>203</v>
      </c>
      <c r="J361" s="106">
        <v>187</v>
      </c>
    </row>
    <row r="362" spans="1:10" s="74" customFormat="1" ht="5.0999999999999996" customHeight="1" x14ac:dyDescent="0.2">
      <c r="A362" s="319"/>
      <c r="B362" s="319"/>
      <c r="C362" s="319"/>
      <c r="D362" s="319"/>
      <c r="E362" s="319"/>
      <c r="F362" s="319"/>
      <c r="G362" s="319"/>
      <c r="H362" s="319"/>
      <c r="I362" s="319"/>
      <c r="J362" s="319"/>
    </row>
    <row r="363" spans="1:10" s="74" customFormat="1" ht="5.0999999999999996" customHeight="1" x14ac:dyDescent="0.2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r="364" spans="1:10" s="55" customFormat="1" ht="15" customHeight="1" x14ac:dyDescent="0.15"/>
    <row r="365" spans="1:10" s="9" customFormat="1" ht="15" customHeight="1" x14ac:dyDescent="0.2"/>
    <row r="366" spans="1:10" s="9" customFormat="1" ht="15" customHeight="1" x14ac:dyDescent="0.2"/>
    <row r="367" spans="1:10" s="9" customFormat="1" ht="15" customHeight="1" x14ac:dyDescent="0.2"/>
  </sheetData>
  <mergeCells count="35">
    <mergeCell ref="A313:J313"/>
    <mergeCell ref="B318:D318"/>
    <mergeCell ref="E318:G318"/>
    <mergeCell ref="H318:J318"/>
    <mergeCell ref="A342:J342"/>
    <mergeCell ref="A290:J290"/>
    <mergeCell ref="B162:D162"/>
    <mergeCell ref="E162:G162"/>
    <mergeCell ref="H162:J162"/>
    <mergeCell ref="A186:J186"/>
    <mergeCell ref="A209:J209"/>
    <mergeCell ref="B214:D214"/>
    <mergeCell ref="E214:G214"/>
    <mergeCell ref="H214:J214"/>
    <mergeCell ref="A238:J238"/>
    <mergeCell ref="A261:J261"/>
    <mergeCell ref="B266:D266"/>
    <mergeCell ref="E266:G266"/>
    <mergeCell ref="H266:J266"/>
    <mergeCell ref="A157:J157"/>
    <mergeCell ref="B58:D58"/>
    <mergeCell ref="E58:G58"/>
    <mergeCell ref="H58:J58"/>
    <mergeCell ref="A82:J82"/>
    <mergeCell ref="A105:J105"/>
    <mergeCell ref="B110:D110"/>
    <mergeCell ref="E110:G110"/>
    <mergeCell ref="H110:J110"/>
    <mergeCell ref="A134:J134"/>
    <mergeCell ref="A53:J53"/>
    <mergeCell ref="A1:J1"/>
    <mergeCell ref="B6:D6"/>
    <mergeCell ref="E6:G6"/>
    <mergeCell ref="H6:J6"/>
    <mergeCell ref="A30:J30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1009"/>
  <sheetViews>
    <sheetView showGridLines="0" view="pageBreakPreview" topLeftCell="A27" zoomScaleSheetLayoutView="100" workbookViewId="0">
      <selection sqref="A1:J1"/>
    </sheetView>
  </sheetViews>
  <sheetFormatPr baseColWidth="10" defaultRowHeight="12" x14ac:dyDescent="0.15"/>
  <cols>
    <col min="1" max="1" width="21.75" customWidth="1"/>
    <col min="2" max="2" width="7.875" customWidth="1"/>
    <col min="3" max="3" width="8.375" customWidth="1"/>
    <col min="4" max="6" width="8" customWidth="1"/>
    <col min="7" max="7" width="8.125" customWidth="1"/>
    <col min="8" max="8" width="8.25" customWidth="1"/>
    <col min="9" max="9" width="8.75" customWidth="1"/>
  </cols>
  <sheetData>
    <row r="1" spans="1:9" s="6" customFormat="1" ht="15" hidden="1" customHeight="1" x14ac:dyDescent="0.2">
      <c r="A1" s="423" t="s">
        <v>218</v>
      </c>
      <c r="B1" s="423"/>
      <c r="C1" s="423"/>
      <c r="D1" s="423"/>
      <c r="E1" s="423"/>
      <c r="F1" s="423"/>
      <c r="G1" s="423"/>
      <c r="H1" s="423"/>
      <c r="I1" s="423"/>
    </row>
    <row r="2" spans="1:9" s="6" customFormat="1" ht="15" hidden="1" customHeight="1" x14ac:dyDescent="0.2">
      <c r="A2" s="17"/>
      <c r="B2" s="17"/>
      <c r="C2" s="17"/>
      <c r="D2" s="18"/>
      <c r="E2" s="18"/>
      <c r="F2" s="18"/>
      <c r="G2" s="18"/>
      <c r="H2" s="18"/>
      <c r="I2" s="18"/>
    </row>
    <row r="3" spans="1:9" s="6" customFormat="1" ht="15" hidden="1" customHeight="1" x14ac:dyDescent="0.2">
      <c r="A3" s="19"/>
      <c r="B3" s="19"/>
      <c r="C3" s="19"/>
      <c r="D3" s="20"/>
      <c r="E3" s="20"/>
      <c r="F3" s="20"/>
      <c r="G3" s="20"/>
      <c r="H3" s="21"/>
      <c r="I3" s="22" t="s">
        <v>33</v>
      </c>
    </row>
    <row r="4" spans="1:9" ht="5.0999999999999996" hidden="1" customHeight="1" x14ac:dyDescent="0.15">
      <c r="A4" s="39"/>
      <c r="B4" s="39"/>
      <c r="C4" s="39"/>
      <c r="D4" s="39"/>
      <c r="E4" s="39"/>
      <c r="F4" s="39"/>
      <c r="G4" s="39"/>
      <c r="H4" s="39"/>
      <c r="I4" s="39"/>
    </row>
    <row r="5" spans="1:9" ht="5.0999999999999996" hidden="1" customHeight="1" x14ac:dyDescent="0.15">
      <c r="A5" s="28"/>
      <c r="B5" s="28"/>
      <c r="C5" s="28"/>
      <c r="D5" s="28"/>
      <c r="E5" s="28"/>
      <c r="F5" s="28"/>
      <c r="G5" s="28"/>
      <c r="H5" s="28"/>
      <c r="I5" s="28"/>
    </row>
    <row r="6" spans="1:9" ht="12" hidden="1" customHeight="1" x14ac:dyDescent="0.2">
      <c r="A6" s="19" t="s">
        <v>17</v>
      </c>
      <c r="B6" s="425"/>
      <c r="C6" s="425"/>
      <c r="D6" s="425" t="s">
        <v>109</v>
      </c>
      <c r="E6" s="425"/>
      <c r="F6" s="425"/>
      <c r="G6" s="425" t="s">
        <v>110</v>
      </c>
      <c r="H6" s="425"/>
      <c r="I6" s="425"/>
    </row>
    <row r="7" spans="1:9" ht="12" hidden="1" customHeight="1" x14ac:dyDescent="0.2">
      <c r="A7" s="24" t="s">
        <v>108</v>
      </c>
      <c r="B7" s="29" t="s">
        <v>38</v>
      </c>
      <c r="C7" s="29" t="s">
        <v>39</v>
      </c>
      <c r="D7" s="29" t="s">
        <v>13</v>
      </c>
      <c r="E7" s="29" t="s">
        <v>38</v>
      </c>
      <c r="F7" s="29" t="s">
        <v>39</v>
      </c>
      <c r="G7" s="29" t="s">
        <v>13</v>
      </c>
      <c r="H7" s="29" t="s">
        <v>38</v>
      </c>
      <c r="I7" s="29" t="s">
        <v>39</v>
      </c>
    </row>
    <row r="8" spans="1:9" ht="5.0999999999999996" hidden="1" customHeight="1" x14ac:dyDescent="0.15">
      <c r="A8" s="39"/>
      <c r="B8" s="40"/>
      <c r="C8" s="40"/>
      <c r="D8" s="40"/>
      <c r="E8" s="40"/>
      <c r="F8" s="40"/>
      <c r="G8" s="40"/>
      <c r="H8" s="40"/>
      <c r="I8" s="40"/>
    </row>
    <row r="9" spans="1:9" ht="5.0999999999999996" hidden="1" customHeight="1" x14ac:dyDescent="0.15">
      <c r="A9" s="28"/>
      <c r="B9" s="41"/>
      <c r="C9" s="41"/>
      <c r="D9" s="41"/>
      <c r="E9" s="41"/>
      <c r="F9" s="41"/>
      <c r="G9" s="41"/>
      <c r="H9" s="41"/>
      <c r="I9" s="41"/>
    </row>
    <row r="10" spans="1:9" ht="15" hidden="1" customHeight="1" x14ac:dyDescent="0.15">
      <c r="A10" s="58" t="s">
        <v>178</v>
      </c>
      <c r="B10" s="60"/>
      <c r="C10" s="60"/>
      <c r="D10" s="60"/>
      <c r="E10" s="60"/>
      <c r="F10" s="60"/>
      <c r="G10" s="60"/>
      <c r="H10" s="60"/>
      <c r="I10" s="60"/>
    </row>
    <row r="11" spans="1:9" ht="15" hidden="1" customHeight="1" x14ac:dyDescent="0.15">
      <c r="A11" s="46" t="s">
        <v>196</v>
      </c>
      <c r="B11" s="54"/>
      <c r="C11" s="54"/>
      <c r="D11" s="54"/>
      <c r="E11" s="54"/>
      <c r="F11" s="54"/>
      <c r="G11" s="54"/>
      <c r="H11" s="54"/>
      <c r="I11" s="54"/>
    </row>
    <row r="12" spans="1:9" ht="15" hidden="1" customHeight="1" x14ac:dyDescent="0.15">
      <c r="A12" s="47" t="s">
        <v>197</v>
      </c>
      <c r="B12" s="54"/>
      <c r="C12" s="54"/>
      <c r="D12" s="54"/>
      <c r="E12" s="54"/>
      <c r="F12" s="54"/>
      <c r="G12" s="54"/>
      <c r="H12" s="54"/>
      <c r="I12" s="54"/>
    </row>
    <row r="13" spans="1:9" ht="15" hidden="1" customHeight="1" x14ac:dyDescent="0.15">
      <c r="A13" s="48" t="s">
        <v>198</v>
      </c>
      <c r="B13" s="54"/>
      <c r="C13" s="54"/>
      <c r="D13" s="54"/>
      <c r="E13" s="54"/>
      <c r="F13" s="54"/>
      <c r="G13" s="54"/>
      <c r="H13" s="54"/>
      <c r="I13" s="54"/>
    </row>
    <row r="14" spans="1:9" ht="15" hidden="1" customHeight="1" x14ac:dyDescent="0.15">
      <c r="A14" s="49" t="s">
        <v>199</v>
      </c>
      <c r="B14" s="54"/>
      <c r="C14" s="54"/>
      <c r="D14" s="54"/>
      <c r="E14" s="54"/>
      <c r="F14" s="54"/>
      <c r="G14" s="54"/>
      <c r="H14" s="54"/>
      <c r="I14" s="54"/>
    </row>
    <row r="15" spans="1:9" ht="15" hidden="1" customHeight="1" x14ac:dyDescent="0.15">
      <c r="A15" s="49" t="s">
        <v>200</v>
      </c>
      <c r="B15" s="54"/>
      <c r="C15" s="54"/>
      <c r="D15" s="54"/>
      <c r="E15" s="54"/>
      <c r="F15" s="54"/>
      <c r="G15" s="54"/>
      <c r="H15" s="54"/>
      <c r="I15" s="54"/>
    </row>
    <row r="16" spans="1:9" ht="15" hidden="1" customHeight="1" x14ac:dyDescent="0.15">
      <c r="A16" s="50" t="s">
        <v>201</v>
      </c>
      <c r="B16" s="54"/>
      <c r="C16" s="54"/>
      <c r="D16" s="54"/>
      <c r="E16" s="54"/>
      <c r="F16" s="54"/>
      <c r="G16" s="54"/>
      <c r="H16" s="54"/>
      <c r="I16" s="54"/>
    </row>
    <row r="17" spans="1:9" ht="15" hidden="1" customHeight="1" x14ac:dyDescent="0.15">
      <c r="A17" s="50" t="s">
        <v>202</v>
      </c>
      <c r="B17" s="54"/>
      <c r="C17" s="54"/>
      <c r="D17" s="54"/>
      <c r="E17" s="54"/>
      <c r="F17" s="54"/>
      <c r="G17" s="54"/>
      <c r="H17" s="54"/>
      <c r="I17" s="54"/>
    </row>
    <row r="18" spans="1:9" ht="15" hidden="1" customHeight="1" x14ac:dyDescent="0.15">
      <c r="A18" s="51" t="s">
        <v>203</v>
      </c>
      <c r="B18" s="54"/>
      <c r="C18" s="54"/>
      <c r="D18" s="54"/>
      <c r="E18" s="54"/>
      <c r="F18" s="54"/>
      <c r="G18" s="54"/>
      <c r="H18" s="54"/>
      <c r="I18" s="54"/>
    </row>
    <row r="19" spans="1:9" ht="15" hidden="1" customHeight="1" x14ac:dyDescent="0.15">
      <c r="A19" s="51" t="s">
        <v>204</v>
      </c>
      <c r="B19" s="54"/>
      <c r="C19" s="54"/>
      <c r="D19" s="54"/>
      <c r="E19" s="54"/>
      <c r="F19" s="54"/>
      <c r="G19" s="54"/>
      <c r="H19" s="54"/>
      <c r="I19" s="54"/>
    </row>
    <row r="20" spans="1:9" ht="15" hidden="1" customHeight="1" x14ac:dyDescent="0.15">
      <c r="A20" s="52" t="s">
        <v>205</v>
      </c>
      <c r="B20" s="54"/>
      <c r="C20" s="54"/>
      <c r="D20" s="54"/>
      <c r="E20" s="54"/>
      <c r="F20" s="54"/>
      <c r="G20" s="54"/>
      <c r="H20" s="54"/>
      <c r="I20" s="54"/>
    </row>
    <row r="21" spans="1:9" ht="15" hidden="1" customHeight="1" x14ac:dyDescent="0.15">
      <c r="A21" s="52" t="s">
        <v>206</v>
      </c>
      <c r="B21" s="54"/>
      <c r="C21" s="54"/>
      <c r="D21" s="54"/>
      <c r="E21" s="54"/>
      <c r="F21" s="54"/>
      <c r="G21" s="54"/>
      <c r="H21" s="54"/>
      <c r="I21" s="54"/>
    </row>
    <row r="22" spans="1:9" ht="15" hidden="1" customHeight="1" x14ac:dyDescent="0.15">
      <c r="A22" s="53" t="s">
        <v>207</v>
      </c>
      <c r="B22" s="54"/>
      <c r="C22" s="54"/>
      <c r="D22" s="54"/>
      <c r="E22" s="54"/>
      <c r="F22" s="54"/>
      <c r="G22" s="54"/>
      <c r="H22" s="54"/>
      <c r="I22" s="54"/>
    </row>
    <row r="23" spans="1:9" ht="15" hidden="1" customHeight="1" x14ac:dyDescent="0.15">
      <c r="A23" s="53" t="s">
        <v>208</v>
      </c>
      <c r="B23" s="54"/>
      <c r="C23" s="54"/>
      <c r="D23" s="54"/>
      <c r="E23" s="54"/>
      <c r="F23" s="54"/>
      <c r="G23" s="54"/>
      <c r="H23" s="54"/>
      <c r="I23" s="54"/>
    </row>
    <row r="24" spans="1:9" ht="5.0999999999999996" hidden="1" customHeight="1" x14ac:dyDescent="0.15">
      <c r="A24" s="39"/>
      <c r="B24" s="39"/>
      <c r="C24" s="39"/>
      <c r="D24" s="39"/>
      <c r="E24" s="39"/>
      <c r="F24" s="39"/>
      <c r="G24" s="39"/>
      <c r="H24" s="39"/>
      <c r="I24" s="39"/>
    </row>
    <row r="25" spans="1:9" ht="5.0999999999999996" hidden="1" customHeight="1" x14ac:dyDescent="0.15">
      <c r="A25" s="28"/>
      <c r="B25" s="28"/>
      <c r="C25" s="28"/>
      <c r="D25" s="28"/>
      <c r="E25" s="28"/>
      <c r="F25" s="28"/>
      <c r="G25" s="28"/>
      <c r="H25" s="28"/>
      <c r="I25" s="28"/>
    </row>
    <row r="26" spans="1:9" ht="15" hidden="1" customHeight="1" x14ac:dyDescent="0.15">
      <c r="A26" s="28"/>
      <c r="B26" s="28"/>
      <c r="C26" s="28"/>
      <c r="D26" s="28"/>
      <c r="E26" s="28"/>
      <c r="F26" s="28"/>
      <c r="G26" s="28"/>
      <c r="H26" s="28"/>
      <c r="I26" s="28"/>
    </row>
    <row r="27" spans="1:9" s="74" customFormat="1" ht="15" customHeight="1" x14ac:dyDescent="0.2">
      <c r="A27" s="415" t="s">
        <v>237</v>
      </c>
      <c r="B27" s="415"/>
      <c r="C27" s="415"/>
      <c r="D27" s="415"/>
      <c r="E27" s="415"/>
      <c r="F27" s="415"/>
      <c r="G27" s="415"/>
      <c r="H27" s="415"/>
      <c r="I27" s="415"/>
    </row>
    <row r="28" spans="1:9" s="74" customFormat="1" ht="15" customHeight="1" x14ac:dyDescent="0.2">
      <c r="A28" s="133"/>
      <c r="B28" s="18"/>
      <c r="C28" s="18"/>
      <c r="D28" s="18"/>
      <c r="E28" s="18"/>
      <c r="F28" s="18"/>
      <c r="G28" s="18"/>
      <c r="H28" s="18"/>
    </row>
    <row r="29" spans="1:9" s="74" customFormat="1" ht="15" customHeight="1" x14ac:dyDescent="0.2">
      <c r="A29" s="134"/>
      <c r="B29" s="27"/>
      <c r="C29" s="27"/>
      <c r="D29" s="27"/>
      <c r="E29" s="27"/>
      <c r="F29" s="27"/>
      <c r="G29" s="27"/>
      <c r="H29" s="27"/>
      <c r="I29" s="22" t="s">
        <v>33</v>
      </c>
    </row>
    <row r="30" spans="1:9" s="74" customFormat="1" ht="5.0999999999999996" customHeight="1" x14ac:dyDescent="0.2">
      <c r="A30" s="24"/>
      <c r="B30" s="24"/>
      <c r="C30" s="24"/>
      <c r="D30" s="24"/>
      <c r="E30" s="24"/>
      <c r="F30" s="24"/>
      <c r="G30" s="24"/>
      <c r="H30" s="24"/>
      <c r="I30" s="24" t="s">
        <v>17</v>
      </c>
    </row>
    <row r="31" spans="1:9" s="74" customFormat="1" ht="5.0999999999999996" customHeight="1" x14ac:dyDescent="0.2">
      <c r="A31" s="264"/>
      <c r="B31" s="264"/>
      <c r="C31" s="264"/>
      <c r="D31" s="264"/>
      <c r="E31" s="264"/>
      <c r="F31" s="264"/>
      <c r="G31" s="264"/>
      <c r="H31" s="264"/>
      <c r="I31" s="264"/>
    </row>
    <row r="32" spans="1:9" s="77" customFormat="1" ht="15" customHeight="1" x14ac:dyDescent="0.2">
      <c r="A32" s="267"/>
      <c r="B32" s="353"/>
      <c r="C32" s="353" t="s">
        <v>115</v>
      </c>
      <c r="D32" s="413" t="s">
        <v>97</v>
      </c>
      <c r="E32" s="413"/>
      <c r="F32" s="413"/>
      <c r="G32" s="413"/>
      <c r="H32" s="413"/>
      <c r="I32" s="413"/>
    </row>
    <row r="33" spans="1:14" s="77" customFormat="1" ht="15" customHeight="1" x14ac:dyDescent="0.2">
      <c r="A33" s="266" t="s">
        <v>112</v>
      </c>
      <c r="B33" s="269" t="s">
        <v>13</v>
      </c>
      <c r="C33" s="269" t="s">
        <v>116</v>
      </c>
      <c r="D33" s="354" t="s">
        <v>22</v>
      </c>
      <c r="E33" s="354" t="s">
        <v>23</v>
      </c>
      <c r="F33" s="269" t="s">
        <v>18</v>
      </c>
      <c r="G33" s="269" t="s">
        <v>19</v>
      </c>
      <c r="H33" s="269" t="s">
        <v>20</v>
      </c>
      <c r="I33" s="269" t="s">
        <v>21</v>
      </c>
    </row>
    <row r="34" spans="1:14" s="74" customFormat="1" ht="5.0999999999999996" customHeight="1" x14ac:dyDescent="0.2">
      <c r="A34" s="264"/>
      <c r="B34" s="263"/>
      <c r="C34" s="263"/>
      <c r="D34" s="287"/>
      <c r="E34" s="288"/>
      <c r="F34" s="263"/>
      <c r="G34" s="263"/>
      <c r="H34" s="263"/>
      <c r="I34" s="263"/>
    </row>
    <row r="35" spans="1:14" s="74" customFormat="1" ht="5.0999999999999996" customHeight="1" x14ac:dyDescent="0.2">
      <c r="A35" s="24"/>
      <c r="B35" s="29"/>
      <c r="C35" s="135"/>
      <c r="D35" s="136"/>
      <c r="E35" s="29"/>
      <c r="F35" s="29"/>
      <c r="G35" s="29"/>
      <c r="H35" s="29"/>
    </row>
    <row r="36" spans="1:14" s="77" customFormat="1" ht="15" customHeight="1" x14ac:dyDescent="0.2">
      <c r="A36" s="266" t="s">
        <v>178</v>
      </c>
      <c r="B36" s="281">
        <v>680088</v>
      </c>
      <c r="C36" s="281">
        <f>SUM(C37:C38)</f>
        <v>30897</v>
      </c>
      <c r="D36" s="281">
        <f t="shared" ref="D36:I36" si="0">SUM(D37:D38)</f>
        <v>37350</v>
      </c>
      <c r="E36" s="281">
        <f t="shared" si="0"/>
        <v>40259</v>
      </c>
      <c r="F36" s="281">
        <f t="shared" si="0"/>
        <v>35193</v>
      </c>
      <c r="G36" s="281">
        <f t="shared" si="0"/>
        <v>39214</v>
      </c>
      <c r="H36" s="281">
        <f t="shared" si="0"/>
        <v>34888</v>
      </c>
      <c r="I36" s="281">
        <f t="shared" si="0"/>
        <v>42022</v>
      </c>
      <c r="J36" s="162"/>
      <c r="K36" s="377"/>
      <c r="L36" s="380"/>
      <c r="M36" s="380"/>
      <c r="N36" s="138"/>
    </row>
    <row r="37" spans="1:14" s="74" customFormat="1" ht="15" customHeight="1" x14ac:dyDescent="0.2">
      <c r="A37" s="25" t="s">
        <v>43</v>
      </c>
      <c r="B37" s="106">
        <v>336884</v>
      </c>
      <c r="C37" s="156">
        <v>15893</v>
      </c>
      <c r="D37" s="156">
        <v>19365</v>
      </c>
      <c r="E37" s="156">
        <v>20834</v>
      </c>
      <c r="F37" s="156">
        <v>18197</v>
      </c>
      <c r="G37" s="156">
        <v>20494</v>
      </c>
      <c r="H37" s="156">
        <v>17949</v>
      </c>
      <c r="I37" s="156">
        <v>21112</v>
      </c>
      <c r="J37" s="38"/>
      <c r="K37" s="377"/>
      <c r="L37" s="380"/>
      <c r="M37" s="380"/>
      <c r="N37" s="138"/>
    </row>
    <row r="38" spans="1:14" s="74" customFormat="1" ht="15" customHeight="1" x14ac:dyDescent="0.2">
      <c r="A38" s="25" t="s">
        <v>44</v>
      </c>
      <c r="B38" s="106">
        <v>343204</v>
      </c>
      <c r="C38" s="156">
        <v>15004</v>
      </c>
      <c r="D38" s="156">
        <v>17985</v>
      </c>
      <c r="E38" s="156">
        <v>19425</v>
      </c>
      <c r="F38" s="156">
        <v>16996</v>
      </c>
      <c r="G38" s="156">
        <v>18720</v>
      </c>
      <c r="H38" s="156">
        <v>16939</v>
      </c>
      <c r="I38" s="156">
        <v>20910</v>
      </c>
      <c r="J38" s="38"/>
      <c r="K38" s="376"/>
      <c r="L38" s="381"/>
      <c r="M38" s="381"/>
      <c r="N38" s="141"/>
    </row>
    <row r="39" spans="1:14" s="77" customFormat="1" ht="15" customHeight="1" x14ac:dyDescent="0.2">
      <c r="A39" s="373" t="s">
        <v>196</v>
      </c>
      <c r="B39" s="281">
        <f>SUM(B40:B41)</f>
        <v>21198</v>
      </c>
      <c r="C39" s="281">
        <f>SUM(C40:C41)</f>
        <v>937</v>
      </c>
      <c r="D39" s="281">
        <f t="shared" ref="D39:I39" si="1">SUM(D40:D41)</f>
        <v>1036</v>
      </c>
      <c r="E39" s="281">
        <f t="shared" si="1"/>
        <v>1203</v>
      </c>
      <c r="F39" s="281">
        <f t="shared" si="1"/>
        <v>1245</v>
      </c>
      <c r="G39" s="281">
        <f t="shared" si="1"/>
        <v>1320</v>
      </c>
      <c r="H39" s="281">
        <f t="shared" si="1"/>
        <v>1135</v>
      </c>
      <c r="I39" s="281">
        <f t="shared" si="1"/>
        <v>1406</v>
      </c>
      <c r="J39" s="382"/>
      <c r="K39" s="382"/>
      <c r="L39" s="381"/>
      <c r="M39" s="381"/>
      <c r="N39" s="141"/>
    </row>
    <row r="40" spans="1:14" s="74" customFormat="1" ht="15" customHeight="1" x14ac:dyDescent="0.2">
      <c r="A40" s="25" t="s">
        <v>75</v>
      </c>
      <c r="B40" s="106">
        <v>10766</v>
      </c>
      <c r="C40" s="106">
        <v>461</v>
      </c>
      <c r="D40" s="106">
        <v>552</v>
      </c>
      <c r="E40" s="106">
        <v>653</v>
      </c>
      <c r="F40" s="106">
        <v>650</v>
      </c>
      <c r="G40" s="106">
        <v>727</v>
      </c>
      <c r="H40" s="106">
        <v>592</v>
      </c>
      <c r="I40" s="106">
        <v>741</v>
      </c>
      <c r="J40" s="382"/>
      <c r="K40" s="382"/>
      <c r="L40" s="381"/>
      <c r="M40" s="381"/>
      <c r="N40" s="141"/>
    </row>
    <row r="41" spans="1:14" s="74" customFormat="1" ht="15" customHeight="1" x14ac:dyDescent="0.2">
      <c r="A41" s="25" t="s">
        <v>76</v>
      </c>
      <c r="B41" s="106">
        <v>10432</v>
      </c>
      <c r="C41" s="106">
        <v>476</v>
      </c>
      <c r="D41" s="106">
        <v>484</v>
      </c>
      <c r="E41" s="106">
        <v>550</v>
      </c>
      <c r="F41" s="106">
        <v>595</v>
      </c>
      <c r="G41" s="106">
        <v>593</v>
      </c>
      <c r="H41" s="106">
        <v>543</v>
      </c>
      <c r="I41" s="106">
        <v>665</v>
      </c>
      <c r="J41" s="382"/>
      <c r="K41" s="382"/>
      <c r="L41" s="381"/>
      <c r="M41" s="381"/>
      <c r="N41" s="141"/>
    </row>
    <row r="42" spans="1:14" s="77" customFormat="1" ht="15" customHeight="1" x14ac:dyDescent="0.2">
      <c r="A42" s="373" t="s">
        <v>197</v>
      </c>
      <c r="B42" s="281">
        <f>SUM(B43:B44)</f>
        <v>27349</v>
      </c>
      <c r="C42" s="281">
        <f t="shared" ref="C42:I42" si="2">SUM(C43:C44)</f>
        <v>1410</v>
      </c>
      <c r="D42" s="281">
        <f t="shared" si="2"/>
        <v>1371</v>
      </c>
      <c r="E42" s="281">
        <f t="shared" si="2"/>
        <v>1574</v>
      </c>
      <c r="F42" s="281">
        <f t="shared" si="2"/>
        <v>1515</v>
      </c>
      <c r="G42" s="281">
        <f t="shared" si="2"/>
        <v>1641</v>
      </c>
      <c r="H42" s="281">
        <f t="shared" si="2"/>
        <v>1596</v>
      </c>
      <c r="I42" s="281">
        <f t="shared" si="2"/>
        <v>1858</v>
      </c>
      <c r="J42" s="379"/>
      <c r="K42" s="376"/>
      <c r="L42" s="381"/>
      <c r="M42" s="381"/>
      <c r="N42" s="141"/>
    </row>
    <row r="43" spans="1:14" s="74" customFormat="1" ht="15" customHeight="1" x14ac:dyDescent="0.2">
      <c r="A43" s="25" t="s">
        <v>75</v>
      </c>
      <c r="B43" s="106">
        <v>13875</v>
      </c>
      <c r="C43" s="106">
        <v>724</v>
      </c>
      <c r="D43" s="106">
        <v>724</v>
      </c>
      <c r="E43" s="106">
        <v>796</v>
      </c>
      <c r="F43" s="106">
        <v>789</v>
      </c>
      <c r="G43" s="106">
        <v>867</v>
      </c>
      <c r="H43" s="106">
        <v>819</v>
      </c>
      <c r="I43" s="106">
        <v>977</v>
      </c>
      <c r="J43" s="379"/>
      <c r="K43" s="376"/>
      <c r="L43" s="381"/>
      <c r="M43" s="381"/>
      <c r="N43" s="141"/>
    </row>
    <row r="44" spans="1:14" s="74" customFormat="1" ht="15" customHeight="1" x14ac:dyDescent="0.2">
      <c r="A44" s="25" t="s">
        <v>76</v>
      </c>
      <c r="B44" s="106">
        <v>13474</v>
      </c>
      <c r="C44" s="106">
        <v>686</v>
      </c>
      <c r="D44" s="106">
        <v>647</v>
      </c>
      <c r="E44" s="106">
        <v>778</v>
      </c>
      <c r="F44" s="106">
        <v>726</v>
      </c>
      <c r="G44" s="106">
        <v>774</v>
      </c>
      <c r="H44" s="106">
        <v>777</v>
      </c>
      <c r="I44" s="106">
        <v>881</v>
      </c>
      <c r="N44" s="141"/>
    </row>
    <row r="45" spans="1:14" s="77" customFormat="1" ht="15" customHeight="1" x14ac:dyDescent="0.2">
      <c r="A45" s="266" t="s">
        <v>198</v>
      </c>
      <c r="B45" s="281">
        <f>SUM(B46:B47)</f>
        <v>17170</v>
      </c>
      <c r="C45" s="281">
        <f t="shared" ref="C45:I45" si="3">SUM(C46:C47)</f>
        <v>825</v>
      </c>
      <c r="D45" s="281">
        <f t="shared" si="3"/>
        <v>849</v>
      </c>
      <c r="E45" s="281">
        <f t="shared" si="3"/>
        <v>1077</v>
      </c>
      <c r="F45" s="281">
        <f t="shared" si="3"/>
        <v>880</v>
      </c>
      <c r="G45" s="281">
        <f t="shared" si="3"/>
        <v>1146</v>
      </c>
      <c r="H45" s="281">
        <f t="shared" si="3"/>
        <v>975</v>
      </c>
      <c r="I45" s="281">
        <f t="shared" si="3"/>
        <v>1143</v>
      </c>
      <c r="N45" s="141"/>
    </row>
    <row r="46" spans="1:14" s="74" customFormat="1" ht="15" customHeight="1" x14ac:dyDescent="0.2">
      <c r="A46" s="25" t="s">
        <v>75</v>
      </c>
      <c r="B46" s="106">
        <v>8866</v>
      </c>
      <c r="C46" s="106">
        <v>416</v>
      </c>
      <c r="D46" s="106">
        <v>478</v>
      </c>
      <c r="E46" s="106">
        <v>561</v>
      </c>
      <c r="F46" s="106">
        <v>478</v>
      </c>
      <c r="G46" s="106">
        <v>581</v>
      </c>
      <c r="H46" s="106">
        <v>523</v>
      </c>
      <c r="I46" s="106">
        <v>577</v>
      </c>
      <c r="N46" s="141"/>
    </row>
    <row r="47" spans="1:14" s="74" customFormat="1" ht="15" customHeight="1" x14ac:dyDescent="0.2">
      <c r="A47" s="25" t="s">
        <v>76</v>
      </c>
      <c r="B47" s="106">
        <v>8304</v>
      </c>
      <c r="C47" s="106">
        <v>409</v>
      </c>
      <c r="D47" s="106">
        <v>371</v>
      </c>
      <c r="E47" s="106">
        <v>516</v>
      </c>
      <c r="F47" s="106">
        <v>402</v>
      </c>
      <c r="G47" s="106">
        <v>565</v>
      </c>
      <c r="H47" s="106">
        <v>452</v>
      </c>
      <c r="I47" s="106">
        <v>566</v>
      </c>
      <c r="N47" s="141"/>
    </row>
    <row r="48" spans="1:14" s="77" customFormat="1" ht="15" customHeight="1" x14ac:dyDescent="0.2">
      <c r="A48" s="266" t="s">
        <v>199</v>
      </c>
      <c r="B48" s="281">
        <f>SUM(B49:B50)</f>
        <v>33739</v>
      </c>
      <c r="C48" s="281">
        <f t="shared" ref="C48:I48" si="4">SUM(C49:C50)</f>
        <v>1488</v>
      </c>
      <c r="D48" s="281">
        <f t="shared" si="4"/>
        <v>1674</v>
      </c>
      <c r="E48" s="281">
        <f t="shared" si="4"/>
        <v>2022</v>
      </c>
      <c r="F48" s="281">
        <f t="shared" si="4"/>
        <v>1772</v>
      </c>
      <c r="G48" s="281">
        <f t="shared" si="4"/>
        <v>1837</v>
      </c>
      <c r="H48" s="281">
        <f t="shared" si="4"/>
        <v>1955</v>
      </c>
      <c r="I48" s="281">
        <f t="shared" si="4"/>
        <v>2309</v>
      </c>
      <c r="J48" s="383"/>
      <c r="K48" s="383"/>
      <c r="L48" s="383"/>
      <c r="M48" s="383"/>
      <c r="N48" s="141"/>
    </row>
    <row r="49" spans="1:14" s="74" customFormat="1" ht="15" customHeight="1" x14ac:dyDescent="0.2">
      <c r="A49" s="25" t="s">
        <v>75</v>
      </c>
      <c r="B49" s="106">
        <v>17184</v>
      </c>
      <c r="C49" s="106">
        <v>759</v>
      </c>
      <c r="D49" s="106">
        <v>874</v>
      </c>
      <c r="E49" s="106">
        <v>1030</v>
      </c>
      <c r="F49" s="106">
        <v>896</v>
      </c>
      <c r="G49" s="106">
        <v>974</v>
      </c>
      <c r="H49" s="106">
        <v>995</v>
      </c>
      <c r="I49" s="106">
        <v>1219</v>
      </c>
      <c r="J49" s="375"/>
      <c r="K49" s="375"/>
      <c r="L49" s="375"/>
      <c r="M49" s="375"/>
      <c r="N49" s="141"/>
    </row>
    <row r="50" spans="1:14" s="74" customFormat="1" ht="15" customHeight="1" x14ac:dyDescent="0.2">
      <c r="A50" s="25" t="s">
        <v>76</v>
      </c>
      <c r="B50" s="106">
        <v>16555</v>
      </c>
      <c r="C50" s="106">
        <v>729</v>
      </c>
      <c r="D50" s="106">
        <v>800</v>
      </c>
      <c r="E50" s="106">
        <v>992</v>
      </c>
      <c r="F50" s="106">
        <v>876</v>
      </c>
      <c r="G50" s="106">
        <v>863</v>
      </c>
      <c r="H50" s="106">
        <v>960</v>
      </c>
      <c r="I50" s="106">
        <v>1090</v>
      </c>
      <c r="J50" s="375"/>
      <c r="K50" s="375"/>
      <c r="L50" s="375"/>
      <c r="M50" s="375"/>
      <c r="N50" s="141"/>
    </row>
    <row r="51" spans="1:14" s="77" customFormat="1" ht="15" customHeight="1" x14ac:dyDescent="0.2">
      <c r="A51" s="373" t="s">
        <v>200</v>
      </c>
      <c r="B51" s="281">
        <f>SUM(B52:B53)</f>
        <v>54257</v>
      </c>
      <c r="C51" s="281">
        <f t="shared" ref="C51:I51" si="5">SUM(C52:C53)</f>
        <v>2208</v>
      </c>
      <c r="D51" s="281">
        <f t="shared" si="5"/>
        <v>2599</v>
      </c>
      <c r="E51" s="281">
        <f t="shared" si="5"/>
        <v>3213</v>
      </c>
      <c r="F51" s="281">
        <f t="shared" si="5"/>
        <v>2783</v>
      </c>
      <c r="G51" s="281">
        <f t="shared" si="5"/>
        <v>3275</v>
      </c>
      <c r="H51" s="281">
        <f t="shared" si="5"/>
        <v>2886</v>
      </c>
      <c r="I51" s="281">
        <f t="shared" si="5"/>
        <v>3485</v>
      </c>
      <c r="J51" s="383"/>
      <c r="K51" s="383"/>
      <c r="L51" s="383"/>
      <c r="M51" s="383"/>
      <c r="N51" s="138"/>
    </row>
    <row r="52" spans="1:14" s="74" customFormat="1" ht="15" customHeight="1" x14ac:dyDescent="0.2">
      <c r="A52" s="25" t="s">
        <v>75</v>
      </c>
      <c r="B52" s="106">
        <v>27017</v>
      </c>
      <c r="C52" s="106">
        <v>1127</v>
      </c>
      <c r="D52" s="106">
        <v>1359</v>
      </c>
      <c r="E52" s="106">
        <v>1672</v>
      </c>
      <c r="F52" s="106">
        <v>1458</v>
      </c>
      <c r="G52" s="106">
        <v>1652</v>
      </c>
      <c r="H52" s="106">
        <v>1504</v>
      </c>
      <c r="I52" s="106">
        <v>1777</v>
      </c>
      <c r="J52" s="375"/>
      <c r="K52" s="375"/>
      <c r="L52" s="375"/>
      <c r="M52" s="375"/>
      <c r="N52" s="138"/>
    </row>
    <row r="53" spans="1:14" s="74" customFormat="1" ht="15" customHeight="1" x14ac:dyDescent="0.2">
      <c r="A53" s="25" t="s">
        <v>76</v>
      </c>
      <c r="B53" s="106">
        <v>27240</v>
      </c>
      <c r="C53" s="106">
        <v>1081</v>
      </c>
      <c r="D53" s="106">
        <v>1240</v>
      </c>
      <c r="E53" s="106">
        <v>1541</v>
      </c>
      <c r="F53" s="106">
        <v>1325</v>
      </c>
      <c r="G53" s="106">
        <v>1623</v>
      </c>
      <c r="H53" s="106">
        <v>1382</v>
      </c>
      <c r="I53" s="106">
        <v>1708</v>
      </c>
      <c r="J53" s="375"/>
      <c r="K53" s="375"/>
      <c r="L53" s="375"/>
      <c r="M53" s="375"/>
      <c r="N53" s="141"/>
    </row>
    <row r="54" spans="1:14" s="77" customFormat="1" ht="15" customHeight="1" x14ac:dyDescent="0.2">
      <c r="A54" s="266" t="s">
        <v>201</v>
      </c>
      <c r="B54" s="281">
        <f>SUM(B55:B56)</f>
        <v>33675</v>
      </c>
      <c r="C54" s="281">
        <f t="shared" ref="C54:I54" si="6">SUM(C55:C56)</f>
        <v>1432</v>
      </c>
      <c r="D54" s="281">
        <f t="shared" si="6"/>
        <v>1381</v>
      </c>
      <c r="E54" s="281">
        <f t="shared" si="6"/>
        <v>1731</v>
      </c>
      <c r="F54" s="281">
        <f t="shared" si="6"/>
        <v>1630</v>
      </c>
      <c r="G54" s="281">
        <f t="shared" si="6"/>
        <v>1852</v>
      </c>
      <c r="H54" s="281">
        <f t="shared" si="6"/>
        <v>1593</v>
      </c>
      <c r="I54" s="281">
        <f t="shared" si="6"/>
        <v>1917</v>
      </c>
      <c r="J54" s="383"/>
      <c r="K54" s="383"/>
      <c r="L54" s="383"/>
      <c r="M54" s="383"/>
      <c r="N54" s="141"/>
    </row>
    <row r="55" spans="1:14" s="74" customFormat="1" ht="15" customHeight="1" x14ac:dyDescent="0.2">
      <c r="A55" s="25" t="s">
        <v>75</v>
      </c>
      <c r="B55" s="106">
        <v>17151</v>
      </c>
      <c r="C55" s="106">
        <v>773</v>
      </c>
      <c r="D55" s="106">
        <v>717</v>
      </c>
      <c r="E55" s="106">
        <v>880</v>
      </c>
      <c r="F55" s="106">
        <v>868</v>
      </c>
      <c r="G55" s="106">
        <v>992</v>
      </c>
      <c r="H55" s="106">
        <v>857</v>
      </c>
      <c r="I55" s="106">
        <v>1022</v>
      </c>
      <c r="J55" s="375"/>
      <c r="K55" s="376"/>
      <c r="L55" s="381"/>
      <c r="M55" s="381"/>
      <c r="N55" s="141"/>
    </row>
    <row r="56" spans="1:14" s="74" customFormat="1" ht="15" customHeight="1" x14ac:dyDescent="0.2">
      <c r="A56" s="25" t="s">
        <v>76</v>
      </c>
      <c r="B56" s="106">
        <v>16524</v>
      </c>
      <c r="C56" s="106">
        <v>659</v>
      </c>
      <c r="D56" s="106">
        <v>664</v>
      </c>
      <c r="E56" s="106">
        <v>851</v>
      </c>
      <c r="F56" s="106">
        <v>762</v>
      </c>
      <c r="G56" s="106">
        <v>860</v>
      </c>
      <c r="H56" s="106">
        <v>736</v>
      </c>
      <c r="I56" s="106">
        <v>895</v>
      </c>
      <c r="J56" s="375"/>
      <c r="K56" s="375"/>
      <c r="L56" s="375"/>
      <c r="M56" s="375"/>
      <c r="N56" s="141"/>
    </row>
    <row r="57" spans="1:14" s="77" customFormat="1" ht="15" customHeight="1" x14ac:dyDescent="0.2">
      <c r="A57" s="373" t="s">
        <v>202</v>
      </c>
      <c r="B57" s="281">
        <f>SUM(B58:B59)</f>
        <v>27480</v>
      </c>
      <c r="C57" s="281">
        <f t="shared" ref="C57:I57" si="7">SUM(C58:C59)</f>
        <v>1227</v>
      </c>
      <c r="D57" s="281">
        <f t="shared" si="7"/>
        <v>1223</v>
      </c>
      <c r="E57" s="281">
        <f t="shared" si="7"/>
        <v>1658</v>
      </c>
      <c r="F57" s="281">
        <f t="shared" si="7"/>
        <v>1473</v>
      </c>
      <c r="G57" s="281">
        <f t="shared" si="7"/>
        <v>1614</v>
      </c>
      <c r="H57" s="281">
        <f t="shared" si="7"/>
        <v>1484</v>
      </c>
      <c r="I57" s="281">
        <f t="shared" si="7"/>
        <v>1889</v>
      </c>
      <c r="N57" s="141"/>
    </row>
    <row r="58" spans="1:14" s="74" customFormat="1" ht="15" customHeight="1" x14ac:dyDescent="0.2">
      <c r="A58" s="25" t="s">
        <v>75</v>
      </c>
      <c r="B58" s="106">
        <v>14189</v>
      </c>
      <c r="C58" s="106">
        <v>637</v>
      </c>
      <c r="D58" s="106">
        <v>654</v>
      </c>
      <c r="E58" s="106">
        <v>856</v>
      </c>
      <c r="F58" s="106">
        <v>772</v>
      </c>
      <c r="G58" s="106">
        <v>904</v>
      </c>
      <c r="H58" s="106">
        <v>761</v>
      </c>
      <c r="I58" s="106">
        <v>1011</v>
      </c>
      <c r="N58" s="141"/>
    </row>
    <row r="59" spans="1:14" s="74" customFormat="1" ht="15" customHeight="1" x14ac:dyDescent="0.2">
      <c r="A59" s="25" t="s">
        <v>76</v>
      </c>
      <c r="B59" s="106">
        <v>13291</v>
      </c>
      <c r="C59" s="106">
        <v>590</v>
      </c>
      <c r="D59" s="106">
        <v>569</v>
      </c>
      <c r="E59" s="106">
        <v>802</v>
      </c>
      <c r="F59" s="106">
        <v>701</v>
      </c>
      <c r="G59" s="106">
        <v>710</v>
      </c>
      <c r="H59" s="106">
        <v>723</v>
      </c>
      <c r="I59" s="106">
        <v>878</v>
      </c>
      <c r="N59" s="138"/>
    </row>
    <row r="60" spans="1:14" s="77" customFormat="1" ht="15" customHeight="1" x14ac:dyDescent="0.2">
      <c r="A60" s="266" t="s">
        <v>203</v>
      </c>
      <c r="B60" s="281">
        <f>SUM(B61:B62)</f>
        <v>288424</v>
      </c>
      <c r="C60" s="281">
        <f t="shared" ref="C60:I60" si="8">SUM(C61:C62)</f>
        <v>13355</v>
      </c>
      <c r="D60" s="281">
        <f t="shared" si="8"/>
        <v>18394</v>
      </c>
      <c r="E60" s="281">
        <f t="shared" si="8"/>
        <v>17114</v>
      </c>
      <c r="F60" s="281">
        <f t="shared" si="8"/>
        <v>14664</v>
      </c>
      <c r="G60" s="281">
        <f t="shared" si="8"/>
        <v>16193</v>
      </c>
      <c r="H60" s="281">
        <f t="shared" si="8"/>
        <v>13428</v>
      </c>
      <c r="I60" s="281">
        <f t="shared" si="8"/>
        <v>16657</v>
      </c>
      <c r="N60" s="138"/>
    </row>
    <row r="61" spans="1:14" s="74" customFormat="1" ht="15" customHeight="1" x14ac:dyDescent="0.2">
      <c r="A61" s="25" t="s">
        <v>75</v>
      </c>
      <c r="B61" s="106">
        <v>137619</v>
      </c>
      <c r="C61" s="106">
        <v>6879</v>
      </c>
      <c r="D61" s="106">
        <v>9404</v>
      </c>
      <c r="E61" s="106">
        <v>8780</v>
      </c>
      <c r="F61" s="106">
        <v>7532</v>
      </c>
      <c r="G61" s="106">
        <v>8301</v>
      </c>
      <c r="H61" s="106">
        <v>6690</v>
      </c>
      <c r="I61" s="106">
        <v>7989</v>
      </c>
      <c r="N61" s="141"/>
    </row>
    <row r="62" spans="1:14" s="74" customFormat="1" ht="15" customHeight="1" x14ac:dyDescent="0.2">
      <c r="A62" s="25" t="s">
        <v>76</v>
      </c>
      <c r="B62" s="106">
        <v>150805</v>
      </c>
      <c r="C62" s="106">
        <v>6476</v>
      </c>
      <c r="D62" s="106">
        <v>8990</v>
      </c>
      <c r="E62" s="106">
        <v>8334</v>
      </c>
      <c r="F62" s="106">
        <v>7132</v>
      </c>
      <c r="G62" s="106">
        <v>7892</v>
      </c>
      <c r="H62" s="106">
        <v>6738</v>
      </c>
      <c r="I62" s="106">
        <v>8668</v>
      </c>
      <c r="N62" s="141"/>
    </row>
    <row r="63" spans="1:14" s="77" customFormat="1" ht="15" customHeight="1" x14ac:dyDescent="0.2">
      <c r="A63" s="373" t="s">
        <v>204</v>
      </c>
      <c r="B63" s="281">
        <f>SUM(B64:B65)</f>
        <v>61430</v>
      </c>
      <c r="C63" s="281">
        <f t="shared" ref="C63:I63" si="9">SUM(C64:C65)</f>
        <v>2706</v>
      </c>
      <c r="D63" s="281">
        <f t="shared" si="9"/>
        <v>3074</v>
      </c>
      <c r="E63" s="281">
        <f t="shared" si="9"/>
        <v>3562</v>
      </c>
      <c r="F63" s="281">
        <f t="shared" si="9"/>
        <v>3125</v>
      </c>
      <c r="G63" s="281">
        <f t="shared" si="9"/>
        <v>3210</v>
      </c>
      <c r="H63" s="281">
        <f t="shared" si="9"/>
        <v>3161</v>
      </c>
      <c r="I63" s="281">
        <f t="shared" si="9"/>
        <v>3817</v>
      </c>
      <c r="N63" s="141"/>
    </row>
    <row r="64" spans="1:14" s="74" customFormat="1" ht="15" customHeight="1" x14ac:dyDescent="0.2">
      <c r="A64" s="25" t="s">
        <v>75</v>
      </c>
      <c r="B64" s="106">
        <v>30521</v>
      </c>
      <c r="C64" s="106">
        <v>1389</v>
      </c>
      <c r="D64" s="106">
        <v>1537</v>
      </c>
      <c r="E64" s="106">
        <v>1871</v>
      </c>
      <c r="F64" s="106">
        <v>1604</v>
      </c>
      <c r="G64" s="106">
        <v>1705</v>
      </c>
      <c r="H64" s="106">
        <v>1628</v>
      </c>
      <c r="I64" s="106">
        <v>1930</v>
      </c>
      <c r="N64" s="141"/>
    </row>
    <row r="65" spans="1:14" s="74" customFormat="1" ht="15" customHeight="1" x14ac:dyDescent="0.2">
      <c r="A65" s="25" t="s">
        <v>76</v>
      </c>
      <c r="B65" s="106">
        <v>30909</v>
      </c>
      <c r="C65" s="106">
        <v>1317</v>
      </c>
      <c r="D65" s="106">
        <v>1537</v>
      </c>
      <c r="E65" s="106">
        <v>1691</v>
      </c>
      <c r="F65" s="106">
        <v>1521</v>
      </c>
      <c r="G65" s="106">
        <v>1505</v>
      </c>
      <c r="H65" s="106">
        <v>1533</v>
      </c>
      <c r="I65" s="106">
        <v>1887</v>
      </c>
      <c r="N65" s="141"/>
    </row>
    <row r="66" spans="1:14" s="77" customFormat="1" ht="15" customHeight="1" x14ac:dyDescent="0.2">
      <c r="A66" s="266" t="s">
        <v>205</v>
      </c>
      <c r="B66" s="281">
        <f>SUM(B67:B68)</f>
        <v>45376</v>
      </c>
      <c r="C66" s="281">
        <f t="shared" ref="C66:I66" si="10">SUM(C67:C68)</f>
        <v>2087</v>
      </c>
      <c r="D66" s="281">
        <f t="shared" si="10"/>
        <v>2407</v>
      </c>
      <c r="E66" s="281">
        <f t="shared" si="10"/>
        <v>2932</v>
      </c>
      <c r="F66" s="281">
        <f t="shared" si="10"/>
        <v>2486</v>
      </c>
      <c r="G66" s="281">
        <f t="shared" si="10"/>
        <v>2716</v>
      </c>
      <c r="H66" s="281">
        <f t="shared" si="10"/>
        <v>2556</v>
      </c>
      <c r="I66" s="281">
        <f t="shared" si="10"/>
        <v>2957</v>
      </c>
      <c r="N66" s="141"/>
    </row>
    <row r="67" spans="1:14" s="74" customFormat="1" ht="15" customHeight="1" x14ac:dyDescent="0.2">
      <c r="A67" s="25" t="s">
        <v>75</v>
      </c>
      <c r="B67" s="106">
        <v>23146</v>
      </c>
      <c r="C67" s="106">
        <v>1103</v>
      </c>
      <c r="D67" s="106">
        <v>1296</v>
      </c>
      <c r="E67" s="106">
        <v>1552</v>
      </c>
      <c r="F67" s="106">
        <v>1253</v>
      </c>
      <c r="G67" s="106">
        <v>1413</v>
      </c>
      <c r="H67" s="106">
        <v>1347</v>
      </c>
      <c r="I67" s="106">
        <v>1449</v>
      </c>
      <c r="N67" s="141"/>
    </row>
    <row r="68" spans="1:14" s="74" customFormat="1" ht="15" customHeight="1" x14ac:dyDescent="0.2">
      <c r="A68" s="25" t="s">
        <v>76</v>
      </c>
      <c r="B68" s="106">
        <v>22230</v>
      </c>
      <c r="C68" s="106">
        <v>984</v>
      </c>
      <c r="D68" s="106">
        <v>1111</v>
      </c>
      <c r="E68" s="106">
        <v>1380</v>
      </c>
      <c r="F68" s="106">
        <v>1233</v>
      </c>
      <c r="G68" s="106">
        <v>1303</v>
      </c>
      <c r="H68" s="106">
        <v>1209</v>
      </c>
      <c r="I68" s="106">
        <v>1508</v>
      </c>
      <c r="N68" s="141"/>
    </row>
    <row r="69" spans="1:14" s="77" customFormat="1" ht="15" customHeight="1" x14ac:dyDescent="0.2">
      <c r="A69" s="373" t="s">
        <v>206</v>
      </c>
      <c r="B69" s="281">
        <f>SUM(B70:B71)</f>
        <v>18668</v>
      </c>
      <c r="C69" s="281">
        <f t="shared" ref="C69:I69" si="11">SUM(C70:C71)</f>
        <v>964</v>
      </c>
      <c r="D69" s="281">
        <f t="shared" si="11"/>
        <v>1005</v>
      </c>
      <c r="E69" s="281">
        <f t="shared" si="11"/>
        <v>1126</v>
      </c>
      <c r="F69" s="281">
        <f t="shared" si="11"/>
        <v>949</v>
      </c>
      <c r="G69" s="281">
        <f t="shared" si="11"/>
        <v>1222</v>
      </c>
      <c r="H69" s="281">
        <f t="shared" si="11"/>
        <v>1108</v>
      </c>
      <c r="I69" s="281">
        <f t="shared" si="11"/>
        <v>1271</v>
      </c>
      <c r="J69" s="266"/>
      <c r="K69" s="281"/>
      <c r="L69" s="281"/>
      <c r="M69" s="281"/>
      <c r="N69" s="141"/>
    </row>
    <row r="70" spans="1:14" s="74" customFormat="1" ht="15" customHeight="1" x14ac:dyDescent="0.2">
      <c r="A70" s="25" t="s">
        <v>75</v>
      </c>
      <c r="B70" s="106">
        <v>9916</v>
      </c>
      <c r="C70" s="106">
        <v>509</v>
      </c>
      <c r="D70" s="106">
        <v>548</v>
      </c>
      <c r="E70" s="106">
        <v>606</v>
      </c>
      <c r="F70" s="106">
        <v>496</v>
      </c>
      <c r="G70" s="106">
        <v>647</v>
      </c>
      <c r="H70" s="106">
        <v>596</v>
      </c>
      <c r="I70" s="106">
        <v>687</v>
      </c>
      <c r="J70" s="118"/>
      <c r="K70" s="106"/>
      <c r="L70" s="106"/>
      <c r="M70" s="106"/>
      <c r="N70" s="141"/>
    </row>
    <row r="71" spans="1:14" s="74" customFormat="1" ht="15" customHeight="1" x14ac:dyDescent="0.2">
      <c r="A71" s="25" t="s">
        <v>76</v>
      </c>
      <c r="B71" s="106">
        <v>8752</v>
      </c>
      <c r="C71" s="106">
        <v>455</v>
      </c>
      <c r="D71" s="106">
        <v>457</v>
      </c>
      <c r="E71" s="106">
        <v>520</v>
      </c>
      <c r="F71" s="106">
        <v>453</v>
      </c>
      <c r="G71" s="106">
        <v>575</v>
      </c>
      <c r="H71" s="106">
        <v>512</v>
      </c>
      <c r="I71" s="106">
        <v>584</v>
      </c>
      <c r="J71" s="118"/>
      <c r="K71" s="106"/>
      <c r="L71" s="106"/>
      <c r="M71" s="106"/>
      <c r="N71" s="141"/>
    </row>
    <row r="72" spans="1:14" s="74" customFormat="1" ht="15" customHeight="1" x14ac:dyDescent="0.2">
      <c r="A72" s="266" t="s">
        <v>207</v>
      </c>
      <c r="B72" s="281">
        <f>SUM(B73:B74)</f>
        <v>14290</v>
      </c>
      <c r="C72" s="281">
        <f t="shared" ref="C72:I72" si="12">SUM(C73:C74)</f>
        <v>618</v>
      </c>
      <c r="D72" s="281">
        <f t="shared" si="12"/>
        <v>662</v>
      </c>
      <c r="E72" s="281">
        <f t="shared" si="12"/>
        <v>900</v>
      </c>
      <c r="F72" s="281">
        <f t="shared" si="12"/>
        <v>703</v>
      </c>
      <c r="G72" s="281">
        <f t="shared" si="12"/>
        <v>962</v>
      </c>
      <c r="H72" s="281">
        <f t="shared" si="12"/>
        <v>796</v>
      </c>
      <c r="I72" s="281">
        <f t="shared" si="12"/>
        <v>972</v>
      </c>
      <c r="J72" s="118"/>
      <c r="K72" s="106"/>
      <c r="L72" s="106"/>
      <c r="M72" s="106"/>
      <c r="N72" s="141"/>
    </row>
    <row r="73" spans="1:14" s="74" customFormat="1" ht="15" customHeight="1" x14ac:dyDescent="0.2">
      <c r="A73" s="25" t="s">
        <v>75</v>
      </c>
      <c r="B73" s="106">
        <v>7559</v>
      </c>
      <c r="C73" s="106">
        <v>312</v>
      </c>
      <c r="D73" s="106">
        <v>340</v>
      </c>
      <c r="E73" s="106">
        <v>484</v>
      </c>
      <c r="F73" s="106">
        <v>370</v>
      </c>
      <c r="G73" s="106">
        <v>529</v>
      </c>
      <c r="H73" s="106">
        <v>461</v>
      </c>
      <c r="I73" s="106">
        <v>494</v>
      </c>
      <c r="J73" s="118"/>
      <c r="K73" s="106"/>
      <c r="L73" s="106"/>
      <c r="M73" s="106"/>
      <c r="N73" s="141"/>
    </row>
    <row r="74" spans="1:14" s="74" customFormat="1" ht="15" customHeight="1" x14ac:dyDescent="0.2">
      <c r="A74" s="25" t="s">
        <v>76</v>
      </c>
      <c r="B74" s="106">
        <v>6731</v>
      </c>
      <c r="C74" s="106">
        <v>306</v>
      </c>
      <c r="D74" s="106">
        <v>322</v>
      </c>
      <c r="E74" s="106">
        <v>416</v>
      </c>
      <c r="F74" s="106">
        <v>333</v>
      </c>
      <c r="G74" s="106">
        <v>433</v>
      </c>
      <c r="H74" s="106">
        <v>335</v>
      </c>
      <c r="I74" s="106">
        <v>478</v>
      </c>
      <c r="J74" s="118"/>
      <c r="K74" s="106"/>
      <c r="L74" s="106"/>
      <c r="M74" s="106"/>
      <c r="N74" s="141"/>
    </row>
    <row r="75" spans="1:14" s="74" customFormat="1" ht="15" customHeight="1" x14ac:dyDescent="0.2">
      <c r="A75" s="373" t="s">
        <v>208</v>
      </c>
      <c r="B75" s="281">
        <f>SUM(B76:B77)</f>
        <v>37032</v>
      </c>
      <c r="C75" s="281">
        <f t="shared" ref="C75:I75" si="13">SUM(C76:C77)</f>
        <v>1640</v>
      </c>
      <c r="D75" s="281">
        <f t="shared" si="13"/>
        <v>1675</v>
      </c>
      <c r="E75" s="281">
        <f t="shared" si="13"/>
        <v>2147</v>
      </c>
      <c r="F75" s="281">
        <f t="shared" si="13"/>
        <v>1968</v>
      </c>
      <c r="G75" s="281">
        <f t="shared" si="13"/>
        <v>2226</v>
      </c>
      <c r="H75" s="281">
        <f t="shared" si="13"/>
        <v>2215</v>
      </c>
      <c r="I75" s="281">
        <f t="shared" si="13"/>
        <v>2341</v>
      </c>
      <c r="J75" s="118"/>
      <c r="K75" s="106"/>
      <c r="L75" s="106"/>
      <c r="M75" s="106"/>
      <c r="N75" s="141"/>
    </row>
    <row r="76" spans="1:14" s="74" customFormat="1" ht="15" customHeight="1" x14ac:dyDescent="0.2">
      <c r="A76" s="25" t="s">
        <v>75</v>
      </c>
      <c r="B76" s="106">
        <v>19075</v>
      </c>
      <c r="C76" s="106">
        <v>804</v>
      </c>
      <c r="D76" s="106">
        <v>882</v>
      </c>
      <c r="E76" s="106">
        <v>1093</v>
      </c>
      <c r="F76" s="106">
        <v>1031</v>
      </c>
      <c r="G76" s="106">
        <v>1202</v>
      </c>
      <c r="H76" s="106">
        <v>1176</v>
      </c>
      <c r="I76" s="106">
        <v>1239</v>
      </c>
      <c r="J76" s="118"/>
      <c r="K76" s="106"/>
      <c r="L76" s="106"/>
      <c r="M76" s="106"/>
      <c r="N76" s="141"/>
    </row>
    <row r="77" spans="1:14" s="74" customFormat="1" ht="15" customHeight="1" x14ac:dyDescent="0.2">
      <c r="A77" s="25" t="s">
        <v>76</v>
      </c>
      <c r="B77" s="106">
        <v>17957</v>
      </c>
      <c r="C77" s="106">
        <v>836</v>
      </c>
      <c r="D77" s="106">
        <v>793</v>
      </c>
      <c r="E77" s="106">
        <v>1054</v>
      </c>
      <c r="F77" s="106">
        <v>937</v>
      </c>
      <c r="G77" s="106">
        <v>1024</v>
      </c>
      <c r="H77" s="106">
        <v>1039</v>
      </c>
      <c r="I77" s="106">
        <v>1102</v>
      </c>
      <c r="K77" s="140"/>
      <c r="L77" s="141"/>
      <c r="M77" s="141"/>
      <c r="N77" s="141"/>
    </row>
    <row r="78" spans="1:14" s="74" customFormat="1" ht="5.0999999999999996" customHeight="1" x14ac:dyDescent="0.2">
      <c r="A78" s="318"/>
      <c r="B78" s="329"/>
      <c r="C78" s="329"/>
      <c r="D78" s="329"/>
      <c r="E78" s="329"/>
      <c r="F78" s="329"/>
      <c r="G78" s="329"/>
      <c r="H78" s="329"/>
      <c r="I78" s="329"/>
      <c r="K78" s="140"/>
      <c r="L78" s="141"/>
      <c r="M78" s="141"/>
      <c r="N78" s="141"/>
    </row>
    <row r="79" spans="1:14" s="74" customFormat="1" ht="5.0999999999999996" customHeight="1" x14ac:dyDescent="0.2">
      <c r="A79" s="142"/>
      <c r="B79" s="143"/>
      <c r="C79" s="143"/>
      <c r="D79" s="143"/>
      <c r="E79" s="143"/>
      <c r="F79" s="143"/>
      <c r="G79" s="143"/>
      <c r="H79" s="143"/>
      <c r="K79" s="140"/>
      <c r="L79" s="141"/>
      <c r="M79" s="141"/>
      <c r="N79" s="141"/>
    </row>
    <row r="80" spans="1:14" s="55" customFormat="1" ht="15" customHeight="1" x14ac:dyDescent="0.15">
      <c r="A80" s="57"/>
      <c r="B80" s="72"/>
      <c r="C80" s="72"/>
      <c r="D80" s="72"/>
      <c r="E80" s="72"/>
      <c r="F80" s="72"/>
      <c r="G80" s="72"/>
      <c r="H80" s="72"/>
      <c r="I80" s="54"/>
    </row>
    <row r="81" spans="1:10" s="9" customFormat="1" ht="15" customHeight="1" x14ac:dyDescent="0.2"/>
    <row r="82" spans="1:10" s="9" customFormat="1" ht="15" customHeight="1" x14ac:dyDescent="0.2"/>
    <row r="83" spans="1:10" s="9" customFormat="1" ht="15" customHeight="1" x14ac:dyDescent="0.2">
      <c r="A83" s="424"/>
      <c r="B83" s="424"/>
      <c r="C83" s="424"/>
      <c r="D83" s="424"/>
      <c r="E83" s="424"/>
      <c r="F83" s="424"/>
      <c r="G83" s="424"/>
      <c r="H83" s="424"/>
    </row>
    <row r="84" spans="1:10" s="9" customFormat="1" ht="15" customHeight="1" x14ac:dyDescent="0.2">
      <c r="A84" s="19"/>
      <c r="B84" s="19"/>
      <c r="C84" s="19"/>
      <c r="D84" s="19"/>
      <c r="E84" s="19"/>
      <c r="F84" s="19"/>
      <c r="G84" s="19"/>
      <c r="H84" s="19"/>
    </row>
    <row r="85" spans="1:10" s="9" customFormat="1" ht="15" customHeight="1" x14ac:dyDescent="0.2">
      <c r="A85" s="19"/>
      <c r="B85" s="19"/>
      <c r="C85" s="19"/>
      <c r="D85" s="19"/>
      <c r="E85" s="19"/>
      <c r="F85" s="19"/>
      <c r="G85" s="19"/>
      <c r="H85" s="19"/>
    </row>
    <row r="86" spans="1:10" s="9" customFormat="1" ht="15" customHeight="1" x14ac:dyDescent="0.2">
      <c r="A86" s="19"/>
      <c r="B86" s="19"/>
      <c r="C86" s="19"/>
      <c r="D86" s="19"/>
      <c r="E86" s="19"/>
      <c r="F86" s="19"/>
      <c r="G86" s="19"/>
      <c r="H86" s="19"/>
    </row>
    <row r="87" spans="1:10" s="9" customFormat="1" ht="15" customHeight="1" x14ac:dyDescent="0.2">
      <c r="A87" s="19"/>
      <c r="B87" s="19"/>
      <c r="C87" s="19"/>
      <c r="D87" s="19"/>
      <c r="E87" s="19"/>
      <c r="F87" s="19"/>
      <c r="G87" s="19"/>
      <c r="H87" s="19"/>
    </row>
    <row r="88" spans="1:10" ht="15" customHeight="1" x14ac:dyDescent="0.2">
      <c r="A88" s="31"/>
      <c r="B88" s="31"/>
      <c r="C88" s="31"/>
      <c r="D88" s="31"/>
      <c r="E88" s="31"/>
      <c r="F88" s="31"/>
      <c r="G88" s="31"/>
      <c r="H88" s="31"/>
      <c r="I88" s="5"/>
      <c r="J88" s="5"/>
    </row>
    <row r="89" spans="1:10" ht="15" customHeight="1" x14ac:dyDescent="0.2">
      <c r="A89" s="31"/>
      <c r="B89" s="31"/>
      <c r="C89" s="31"/>
      <c r="D89" s="31"/>
      <c r="E89" s="31"/>
      <c r="F89" s="31"/>
      <c r="G89" s="31"/>
      <c r="H89" s="31"/>
      <c r="I89" s="5"/>
      <c r="J89" s="5"/>
    </row>
    <row r="90" spans="1:10" ht="15" customHeight="1" x14ac:dyDescent="0.2">
      <c r="A90" s="31"/>
      <c r="B90" s="31"/>
      <c r="C90" s="31"/>
      <c r="D90" s="31"/>
      <c r="E90" s="31"/>
      <c r="F90" s="31"/>
      <c r="G90" s="31"/>
      <c r="H90" s="31"/>
      <c r="I90" s="5"/>
      <c r="J90" s="5"/>
    </row>
    <row r="91" spans="1:10" ht="15" customHeight="1" x14ac:dyDescent="0.2">
      <c r="A91" s="31"/>
      <c r="B91" s="31"/>
      <c r="C91" s="31"/>
      <c r="D91" s="31"/>
      <c r="E91" s="31"/>
      <c r="F91" s="31"/>
      <c r="G91" s="31"/>
      <c r="H91" s="31"/>
      <c r="I91" s="5"/>
      <c r="J91" s="5"/>
    </row>
    <row r="92" spans="1:10" ht="15" customHeight="1" x14ac:dyDescent="0.2">
      <c r="A92" s="31"/>
      <c r="B92" s="31"/>
      <c r="C92" s="31"/>
      <c r="D92" s="31"/>
      <c r="E92" s="31"/>
      <c r="F92" s="31"/>
      <c r="G92" s="31"/>
      <c r="H92" s="31"/>
      <c r="I92" s="5"/>
      <c r="J92" s="5"/>
    </row>
    <row r="93" spans="1:10" ht="15" customHeight="1" x14ac:dyDescent="0.2">
      <c r="A93" s="31"/>
      <c r="B93" s="31"/>
      <c r="C93" s="31"/>
      <c r="D93" s="31"/>
      <c r="E93" s="31"/>
      <c r="F93" s="31"/>
      <c r="G93" s="31"/>
      <c r="H93" s="31"/>
      <c r="I93" s="5"/>
      <c r="J93" s="5"/>
    </row>
    <row r="94" spans="1:10" ht="15" customHeight="1" x14ac:dyDescent="0.2">
      <c r="A94" s="31"/>
      <c r="B94" s="31"/>
      <c r="C94" s="31"/>
      <c r="D94" s="31"/>
      <c r="E94" s="31"/>
      <c r="F94" s="31"/>
      <c r="G94" s="31"/>
      <c r="H94" s="31"/>
      <c r="I94" s="5"/>
      <c r="J94" s="5"/>
    </row>
    <row r="95" spans="1:10" ht="15" customHeight="1" x14ac:dyDescent="0.2">
      <c r="A95" s="31"/>
      <c r="B95" s="31"/>
      <c r="C95" s="31"/>
      <c r="D95" s="31"/>
      <c r="E95" s="31"/>
      <c r="F95" s="31"/>
      <c r="G95" s="31"/>
      <c r="H95" s="31"/>
      <c r="I95" s="5"/>
      <c r="J95" s="5"/>
    </row>
    <row r="96" spans="1:10" ht="15" customHeight="1" x14ac:dyDescent="0.2">
      <c r="A96" s="31"/>
      <c r="B96" s="31"/>
      <c r="C96" s="31"/>
      <c r="D96" s="31"/>
      <c r="E96" s="31"/>
      <c r="F96" s="31"/>
      <c r="G96" s="31"/>
      <c r="H96" s="31"/>
      <c r="I96" s="5"/>
      <c r="J96" s="5"/>
    </row>
    <row r="97" spans="1:10" ht="15" customHeight="1" x14ac:dyDescent="0.2">
      <c r="A97" s="31"/>
      <c r="B97" s="31"/>
      <c r="C97" s="31"/>
      <c r="D97" s="31"/>
      <c r="E97" s="31"/>
      <c r="F97" s="31"/>
      <c r="G97" s="31"/>
      <c r="H97" s="31"/>
      <c r="I97" s="5"/>
      <c r="J97" s="5"/>
    </row>
    <row r="98" spans="1:10" ht="15" customHeight="1" x14ac:dyDescent="0.2">
      <c r="A98" s="31"/>
      <c r="B98" s="31"/>
      <c r="C98" s="31"/>
      <c r="D98" s="31"/>
      <c r="E98" s="31"/>
      <c r="F98" s="31"/>
      <c r="G98" s="31"/>
      <c r="H98" s="31"/>
      <c r="I98" s="5"/>
      <c r="J98" s="5"/>
    </row>
    <row r="99" spans="1:10" ht="15" customHeight="1" x14ac:dyDescent="0.2">
      <c r="A99" s="31"/>
      <c r="B99" s="31"/>
      <c r="C99" s="31"/>
      <c r="D99" s="31"/>
      <c r="E99" s="31"/>
      <c r="F99" s="31"/>
      <c r="G99" s="31"/>
      <c r="H99" s="31"/>
      <c r="I99" s="5"/>
      <c r="J99" s="5"/>
    </row>
    <row r="100" spans="1:10" ht="15" customHeight="1" x14ac:dyDescent="0.2">
      <c r="A100" s="31"/>
      <c r="B100" s="31"/>
      <c r="C100" s="31"/>
      <c r="D100" s="31"/>
      <c r="E100" s="31"/>
      <c r="F100" s="31"/>
      <c r="G100" s="31"/>
      <c r="H100" s="31"/>
      <c r="I100" s="5"/>
      <c r="J100" s="5"/>
    </row>
    <row r="101" spans="1:10" ht="1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5"/>
      <c r="J101" s="5"/>
    </row>
    <row r="102" spans="1:10" ht="1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5"/>
      <c r="J102" s="5"/>
    </row>
    <row r="103" spans="1:10" ht="1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5"/>
      <c r="J103" s="5"/>
    </row>
    <row r="104" spans="1:10" ht="15" customHeight="1" x14ac:dyDescent="0.2">
      <c r="A104" s="31"/>
      <c r="B104" s="31"/>
      <c r="C104" s="31"/>
      <c r="D104" s="31"/>
      <c r="E104" s="31"/>
      <c r="F104" s="31"/>
      <c r="G104" s="31"/>
      <c r="H104" s="31"/>
      <c r="I104" s="5"/>
      <c r="J104" s="5"/>
    </row>
    <row r="105" spans="1:10" ht="15" customHeight="1" x14ac:dyDescent="0.2">
      <c r="A105" s="31"/>
      <c r="B105" s="31"/>
      <c r="C105" s="31"/>
      <c r="D105" s="31"/>
      <c r="E105" s="31"/>
      <c r="F105" s="31"/>
      <c r="G105" s="31"/>
      <c r="H105" s="31"/>
      <c r="I105" s="5"/>
      <c r="J105" s="5"/>
    </row>
    <row r="106" spans="1:10" ht="15" customHeight="1" x14ac:dyDescent="0.2">
      <c r="A106" s="4"/>
      <c r="B106" s="4"/>
      <c r="C106" s="4"/>
      <c r="D106" s="4"/>
      <c r="E106" s="4"/>
      <c r="F106" s="4"/>
      <c r="G106" s="4"/>
      <c r="H106" s="4"/>
      <c r="I106" s="3"/>
      <c r="J106" s="3"/>
    </row>
    <row r="107" spans="1:10" ht="15" customHeight="1" x14ac:dyDescent="0.2">
      <c r="A107" s="4"/>
      <c r="B107" s="4"/>
      <c r="C107" s="4"/>
      <c r="D107" s="4"/>
      <c r="E107" s="4"/>
      <c r="F107" s="4"/>
      <c r="G107" s="4"/>
      <c r="H107" s="4"/>
      <c r="I107" s="3"/>
      <c r="J107" s="3"/>
    </row>
    <row r="108" spans="1:10" ht="15" customHeight="1" x14ac:dyDescent="0.2">
      <c r="A108" s="4"/>
      <c r="B108" s="4"/>
      <c r="C108" s="4"/>
      <c r="D108" s="4"/>
      <c r="E108" s="4"/>
      <c r="F108" s="4"/>
      <c r="G108" s="4"/>
      <c r="H108" s="4"/>
      <c r="I108" s="3"/>
      <c r="J108" s="3"/>
    </row>
    <row r="109" spans="1:10" ht="15" customHeight="1" x14ac:dyDescent="0.2">
      <c r="A109" s="4"/>
      <c r="B109" s="4"/>
      <c r="C109" s="4"/>
      <c r="D109" s="4"/>
      <c r="E109" s="4"/>
      <c r="F109" s="4"/>
      <c r="G109" s="4"/>
      <c r="H109" s="4"/>
      <c r="I109" s="3"/>
      <c r="J109" s="3"/>
    </row>
    <row r="110" spans="1:10" ht="15" customHeight="1" x14ac:dyDescent="0.2">
      <c r="A110" s="4"/>
      <c r="B110" s="4"/>
      <c r="C110" s="4"/>
      <c r="D110" s="4"/>
      <c r="E110" s="4"/>
      <c r="F110" s="4"/>
      <c r="G110" s="4"/>
      <c r="H110" s="4"/>
      <c r="I110" s="3"/>
      <c r="J110" s="3"/>
    </row>
    <row r="111" spans="1:10" ht="15" customHeight="1" x14ac:dyDescent="0.2">
      <c r="A111" s="4"/>
      <c r="B111" s="4"/>
      <c r="C111" s="4"/>
      <c r="D111" s="4"/>
      <c r="E111" s="4"/>
      <c r="F111" s="4"/>
      <c r="G111" s="4"/>
      <c r="H111" s="4"/>
      <c r="I111" s="3"/>
      <c r="J111" s="3"/>
    </row>
    <row r="112" spans="1:10" ht="15" customHeight="1" x14ac:dyDescent="0.2">
      <c r="A112" s="4"/>
      <c r="B112" s="4"/>
      <c r="C112" s="4"/>
      <c r="D112" s="4"/>
      <c r="E112" s="4"/>
      <c r="F112" s="4"/>
      <c r="G112" s="4"/>
      <c r="H112" s="4"/>
      <c r="I112" s="3"/>
      <c r="J112" s="3"/>
    </row>
    <row r="113" spans="1:10" ht="15" customHeight="1" x14ac:dyDescent="0.2">
      <c r="A113" s="4"/>
      <c r="B113" s="4"/>
      <c r="C113" s="4"/>
      <c r="D113" s="4"/>
      <c r="E113" s="4"/>
      <c r="F113" s="4"/>
      <c r="G113" s="4"/>
      <c r="H113" s="4"/>
      <c r="I113" s="3"/>
      <c r="J113" s="3"/>
    </row>
    <row r="114" spans="1:10" ht="15" customHeight="1" x14ac:dyDescent="0.2">
      <c r="A114" s="4"/>
      <c r="B114" s="4"/>
      <c r="C114" s="4"/>
      <c r="D114" s="4"/>
      <c r="E114" s="4"/>
      <c r="F114" s="4"/>
      <c r="G114" s="4"/>
      <c r="H114" s="4"/>
      <c r="I114" s="3"/>
      <c r="J114" s="3"/>
    </row>
    <row r="115" spans="1:10" ht="15" customHeight="1" x14ac:dyDescent="0.2">
      <c r="A115" s="4"/>
      <c r="B115" s="4"/>
      <c r="C115" s="4"/>
      <c r="D115" s="4"/>
      <c r="E115" s="4"/>
      <c r="F115" s="4"/>
      <c r="G115" s="4"/>
      <c r="H115" s="4"/>
      <c r="I115" s="3"/>
      <c r="J115" s="3"/>
    </row>
    <row r="116" spans="1:10" ht="15" customHeight="1" x14ac:dyDescent="0.2">
      <c r="A116" s="4"/>
      <c r="B116" s="4"/>
      <c r="C116" s="4"/>
      <c r="D116" s="4"/>
      <c r="E116" s="4"/>
      <c r="F116" s="4"/>
      <c r="G116" s="4"/>
      <c r="H116" s="4"/>
      <c r="I116" s="3"/>
      <c r="J116" s="3"/>
    </row>
    <row r="117" spans="1:10" ht="1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x14ac:dyDescent="0.15">
      <c r="A206" s="2"/>
      <c r="B206" s="2"/>
      <c r="C206" s="2"/>
      <c r="D206" s="2"/>
      <c r="E206" s="2"/>
      <c r="F206" s="2"/>
      <c r="G206" s="2"/>
      <c r="H206" s="2"/>
    </row>
    <row r="207" spans="1:10" x14ac:dyDescent="0.15">
      <c r="A207" s="2"/>
      <c r="B207" s="2"/>
      <c r="C207" s="2"/>
      <c r="D207" s="2"/>
      <c r="E207" s="2"/>
      <c r="F207" s="2"/>
      <c r="G207" s="2"/>
      <c r="H207" s="2"/>
    </row>
    <row r="208" spans="1:10" x14ac:dyDescent="0.15">
      <c r="A208" s="2"/>
      <c r="B208" s="2"/>
      <c r="C208" s="2"/>
      <c r="D208" s="2"/>
      <c r="E208" s="2"/>
      <c r="F208" s="2"/>
      <c r="G208" s="2"/>
      <c r="H208" s="2"/>
    </row>
    <row r="209" spans="1:8" x14ac:dyDescent="0.15">
      <c r="A209" s="2"/>
      <c r="B209" s="2"/>
      <c r="C209" s="2"/>
      <c r="D209" s="2"/>
      <c r="E209" s="2"/>
      <c r="F209" s="2"/>
      <c r="G209" s="2"/>
      <c r="H209" s="2"/>
    </row>
    <row r="210" spans="1:8" x14ac:dyDescent="0.15">
      <c r="A210" s="2"/>
      <c r="B210" s="2"/>
      <c r="C210" s="2"/>
      <c r="D210" s="2"/>
      <c r="E210" s="2"/>
      <c r="F210" s="2"/>
      <c r="G210" s="2"/>
      <c r="H210" s="2"/>
    </row>
    <row r="211" spans="1:8" x14ac:dyDescent="0.15">
      <c r="A211" s="2"/>
      <c r="B211" s="2"/>
      <c r="C211" s="2"/>
      <c r="D211" s="2"/>
      <c r="E211" s="2"/>
      <c r="F211" s="2"/>
      <c r="G211" s="2"/>
      <c r="H211" s="2"/>
    </row>
    <row r="212" spans="1:8" x14ac:dyDescent="0.15">
      <c r="A212" s="2"/>
      <c r="B212" s="2"/>
      <c r="C212" s="2"/>
      <c r="D212" s="2"/>
      <c r="E212" s="2"/>
      <c r="F212" s="2"/>
      <c r="G212" s="2"/>
      <c r="H212" s="2"/>
    </row>
    <row r="213" spans="1:8" x14ac:dyDescent="0.15">
      <c r="A213" s="2"/>
      <c r="B213" s="2"/>
      <c r="C213" s="2"/>
      <c r="D213" s="2"/>
      <c r="E213" s="2"/>
      <c r="F213" s="2"/>
      <c r="G213" s="2"/>
      <c r="H213" s="2"/>
    </row>
    <row r="214" spans="1:8" x14ac:dyDescent="0.15">
      <c r="A214" s="2"/>
      <c r="B214" s="2"/>
      <c r="C214" s="2"/>
      <c r="D214" s="2"/>
      <c r="E214" s="2"/>
      <c r="F214" s="2"/>
      <c r="G214" s="2"/>
      <c r="H214" s="2"/>
    </row>
    <row r="215" spans="1:8" x14ac:dyDescent="0.15">
      <c r="A215" s="2"/>
      <c r="B215" s="2"/>
      <c r="C215" s="2"/>
      <c r="D215" s="2"/>
      <c r="E215" s="2"/>
      <c r="F215" s="2"/>
      <c r="G215" s="2"/>
      <c r="H215" s="2"/>
    </row>
    <row r="216" spans="1:8" x14ac:dyDescent="0.15">
      <c r="A216" s="2"/>
      <c r="B216" s="2"/>
      <c r="C216" s="2"/>
      <c r="D216" s="2"/>
      <c r="E216" s="2"/>
      <c r="F216" s="2"/>
      <c r="G216" s="2"/>
      <c r="H216" s="2"/>
    </row>
    <row r="217" spans="1:8" x14ac:dyDescent="0.15">
      <c r="A217" s="2"/>
      <c r="B217" s="2"/>
      <c r="C217" s="2"/>
      <c r="D217" s="2"/>
      <c r="E217" s="2"/>
      <c r="F217" s="2"/>
      <c r="G217" s="2"/>
      <c r="H217" s="2"/>
    </row>
    <row r="218" spans="1:8" x14ac:dyDescent="0.15">
      <c r="A218" s="2"/>
      <c r="B218" s="2"/>
      <c r="C218" s="2"/>
      <c r="D218" s="2"/>
      <c r="E218" s="2"/>
      <c r="F218" s="2"/>
      <c r="G218" s="2"/>
      <c r="H218" s="2"/>
    </row>
    <row r="219" spans="1:8" x14ac:dyDescent="0.15">
      <c r="A219" s="2"/>
      <c r="B219" s="2"/>
      <c r="C219" s="2"/>
      <c r="D219" s="2"/>
      <c r="E219" s="2"/>
      <c r="F219" s="2"/>
      <c r="G219" s="2"/>
      <c r="H219" s="2"/>
    </row>
    <row r="220" spans="1:8" x14ac:dyDescent="0.15">
      <c r="A220" s="2"/>
      <c r="B220" s="2"/>
      <c r="C220" s="2"/>
      <c r="D220" s="2"/>
      <c r="E220" s="2"/>
      <c r="F220" s="2"/>
      <c r="G220" s="2"/>
      <c r="H220" s="2"/>
    </row>
    <row r="221" spans="1:8" x14ac:dyDescent="0.15">
      <c r="A221" s="2"/>
      <c r="B221" s="2"/>
      <c r="C221" s="2"/>
      <c r="D221" s="2"/>
      <c r="E221" s="2"/>
      <c r="F221" s="2"/>
      <c r="G221" s="2"/>
      <c r="H221" s="2"/>
    </row>
    <row r="222" spans="1:8" x14ac:dyDescent="0.15">
      <c r="A222" s="2"/>
      <c r="B222" s="2"/>
      <c r="C222" s="2"/>
      <c r="D222" s="2"/>
      <c r="E222" s="2"/>
      <c r="F222" s="2"/>
      <c r="G222" s="2"/>
      <c r="H222" s="2"/>
    </row>
    <row r="223" spans="1:8" x14ac:dyDescent="0.15">
      <c r="A223" s="2"/>
      <c r="B223" s="2"/>
      <c r="C223" s="2"/>
      <c r="D223" s="2"/>
      <c r="E223" s="2"/>
      <c r="F223" s="2"/>
      <c r="G223" s="2"/>
      <c r="H223" s="2"/>
    </row>
    <row r="224" spans="1:8" x14ac:dyDescent="0.15">
      <c r="A224" s="2"/>
      <c r="B224" s="2"/>
      <c r="C224" s="2"/>
      <c r="D224" s="2"/>
      <c r="E224" s="2"/>
      <c r="F224" s="2"/>
      <c r="G224" s="2"/>
      <c r="H224" s="2"/>
    </row>
    <row r="225" spans="1:8" x14ac:dyDescent="0.15">
      <c r="A225" s="2"/>
      <c r="B225" s="2"/>
      <c r="C225" s="2"/>
      <c r="D225" s="2"/>
      <c r="E225" s="2"/>
      <c r="F225" s="2"/>
      <c r="G225" s="2"/>
      <c r="H225" s="2"/>
    </row>
    <row r="226" spans="1:8" x14ac:dyDescent="0.15">
      <c r="A226" s="2"/>
      <c r="B226" s="2"/>
      <c r="C226" s="2"/>
      <c r="D226" s="2"/>
      <c r="E226" s="2"/>
      <c r="F226" s="2"/>
      <c r="G226" s="2"/>
      <c r="H226" s="2"/>
    </row>
    <row r="227" spans="1:8" x14ac:dyDescent="0.15">
      <c r="A227" s="2"/>
      <c r="B227" s="2"/>
      <c r="C227" s="2"/>
      <c r="D227" s="2"/>
      <c r="E227" s="2"/>
      <c r="F227" s="2"/>
      <c r="G227" s="2"/>
      <c r="H227" s="2"/>
    </row>
    <row r="228" spans="1:8" x14ac:dyDescent="0.15">
      <c r="A228" s="2"/>
      <c r="B228" s="2"/>
      <c r="C228" s="2"/>
      <c r="D228" s="2"/>
      <c r="E228" s="2"/>
      <c r="F228" s="2"/>
      <c r="G228" s="2"/>
      <c r="H228" s="2"/>
    </row>
    <row r="229" spans="1:8" x14ac:dyDescent="0.15">
      <c r="A229" s="2"/>
      <c r="B229" s="2"/>
      <c r="C229" s="2"/>
      <c r="D229" s="2"/>
      <c r="E229" s="2"/>
      <c r="F229" s="2"/>
      <c r="G229" s="2"/>
      <c r="H229" s="2"/>
    </row>
    <row r="230" spans="1:8" x14ac:dyDescent="0.15">
      <c r="A230" s="2"/>
      <c r="B230" s="2"/>
      <c r="C230" s="2"/>
      <c r="D230" s="2"/>
      <c r="E230" s="2"/>
      <c r="F230" s="2"/>
      <c r="G230" s="2"/>
      <c r="H230" s="2"/>
    </row>
    <row r="231" spans="1:8" x14ac:dyDescent="0.15">
      <c r="A231" s="2"/>
      <c r="B231" s="2"/>
      <c r="C231" s="2"/>
      <c r="D231" s="2"/>
      <c r="E231" s="2"/>
      <c r="F231" s="2"/>
      <c r="G231" s="2"/>
      <c r="H231" s="2"/>
    </row>
    <row r="232" spans="1:8" x14ac:dyDescent="0.15">
      <c r="A232" s="2"/>
      <c r="B232" s="2"/>
      <c r="C232" s="2"/>
      <c r="D232" s="2"/>
      <c r="E232" s="2"/>
      <c r="F232" s="2"/>
      <c r="G232" s="2"/>
      <c r="H232" s="2"/>
    </row>
    <row r="233" spans="1:8" x14ac:dyDescent="0.15">
      <c r="A233" s="2"/>
      <c r="B233" s="2"/>
      <c r="C233" s="2"/>
      <c r="D233" s="2"/>
      <c r="E233" s="2"/>
      <c r="F233" s="2"/>
      <c r="G233" s="2"/>
      <c r="H233" s="2"/>
    </row>
    <row r="234" spans="1:8" x14ac:dyDescent="0.15">
      <c r="A234" s="2"/>
      <c r="B234" s="2"/>
      <c r="C234" s="2"/>
      <c r="D234" s="2"/>
      <c r="E234" s="2"/>
      <c r="F234" s="2"/>
      <c r="G234" s="2"/>
      <c r="H234" s="2"/>
    </row>
    <row r="235" spans="1:8" x14ac:dyDescent="0.15">
      <c r="A235" s="2"/>
      <c r="B235" s="2"/>
      <c r="C235" s="2"/>
      <c r="D235" s="2"/>
      <c r="E235" s="2"/>
      <c r="F235" s="2"/>
      <c r="G235" s="2"/>
      <c r="H235" s="2"/>
    </row>
    <row r="236" spans="1:8" x14ac:dyDescent="0.15">
      <c r="A236" s="2"/>
      <c r="B236" s="2"/>
      <c r="C236" s="2"/>
      <c r="D236" s="2"/>
      <c r="E236" s="2"/>
      <c r="F236" s="2"/>
      <c r="G236" s="2"/>
      <c r="H236" s="2"/>
    </row>
    <row r="237" spans="1:8" x14ac:dyDescent="0.15">
      <c r="A237" s="2"/>
      <c r="B237" s="2"/>
      <c r="C237" s="2"/>
      <c r="D237" s="2"/>
      <c r="E237" s="2"/>
      <c r="F237" s="2"/>
      <c r="G237" s="2"/>
      <c r="H237" s="2"/>
    </row>
    <row r="238" spans="1:8" x14ac:dyDescent="0.15">
      <c r="A238" s="2"/>
      <c r="B238" s="2"/>
      <c r="C238" s="2"/>
      <c r="D238" s="2"/>
      <c r="E238" s="2"/>
      <c r="F238" s="2"/>
      <c r="G238" s="2"/>
      <c r="H238" s="2"/>
    </row>
    <row r="239" spans="1:8" x14ac:dyDescent="0.15">
      <c r="A239" s="2"/>
      <c r="B239" s="2"/>
      <c r="C239" s="2"/>
      <c r="D239" s="2"/>
      <c r="E239" s="2"/>
      <c r="F239" s="2"/>
      <c r="G239" s="2"/>
      <c r="H239" s="2"/>
    </row>
    <row r="240" spans="1:8" x14ac:dyDescent="0.15">
      <c r="A240" s="2"/>
      <c r="B240" s="2"/>
      <c r="C240" s="2"/>
      <c r="D240" s="2"/>
      <c r="E240" s="2"/>
      <c r="F240" s="2"/>
      <c r="G240" s="2"/>
      <c r="H240" s="2"/>
    </row>
    <row r="241" spans="1:8" x14ac:dyDescent="0.15">
      <c r="A241" s="2"/>
      <c r="B241" s="2"/>
      <c r="C241" s="2"/>
      <c r="D241" s="2"/>
      <c r="E241" s="2"/>
      <c r="F241" s="2"/>
      <c r="G241" s="2"/>
      <c r="H241" s="2"/>
    </row>
    <row r="242" spans="1:8" x14ac:dyDescent="0.15">
      <c r="A242" s="2"/>
      <c r="B242" s="2"/>
      <c r="C242" s="2"/>
      <c r="D242" s="2"/>
      <c r="E242" s="2"/>
      <c r="F242" s="2"/>
      <c r="G242" s="2"/>
      <c r="H242" s="2"/>
    </row>
    <row r="243" spans="1:8" x14ac:dyDescent="0.15">
      <c r="A243" s="2"/>
      <c r="B243" s="2"/>
      <c r="C243" s="2"/>
      <c r="D243" s="2"/>
      <c r="E243" s="2"/>
      <c r="F243" s="2"/>
      <c r="G243" s="2"/>
      <c r="H243" s="2"/>
    </row>
    <row r="244" spans="1:8" x14ac:dyDescent="0.15">
      <c r="A244" s="2"/>
      <c r="B244" s="2"/>
      <c r="C244" s="2"/>
      <c r="D244" s="2"/>
      <c r="E244" s="2"/>
      <c r="F244" s="2"/>
      <c r="G244" s="2"/>
      <c r="H244" s="2"/>
    </row>
    <row r="245" spans="1:8" x14ac:dyDescent="0.15">
      <c r="A245" s="2"/>
      <c r="B245" s="2"/>
      <c r="C245" s="2"/>
      <c r="D245" s="2"/>
      <c r="E245" s="2"/>
      <c r="F245" s="2"/>
      <c r="G245" s="2"/>
      <c r="H245" s="2"/>
    </row>
    <row r="246" spans="1:8" x14ac:dyDescent="0.15">
      <c r="A246" s="2"/>
      <c r="B246" s="2"/>
      <c r="C246" s="2"/>
      <c r="D246" s="2"/>
      <c r="E246" s="2"/>
      <c r="F246" s="2"/>
      <c r="G246" s="2"/>
      <c r="H246" s="2"/>
    </row>
    <row r="247" spans="1:8" x14ac:dyDescent="0.15">
      <c r="A247" s="2"/>
      <c r="B247" s="2"/>
      <c r="C247" s="2"/>
      <c r="D247" s="2"/>
      <c r="E247" s="2"/>
      <c r="F247" s="2"/>
      <c r="G247" s="2"/>
      <c r="H247" s="2"/>
    </row>
    <row r="248" spans="1:8" x14ac:dyDescent="0.15">
      <c r="A248" s="2"/>
      <c r="B248" s="2"/>
      <c r="C248" s="2"/>
      <c r="D248" s="2"/>
      <c r="E248" s="2"/>
      <c r="F248" s="2"/>
      <c r="G248" s="2"/>
      <c r="H248" s="2"/>
    </row>
    <row r="249" spans="1:8" x14ac:dyDescent="0.15">
      <c r="A249" s="2"/>
      <c r="B249" s="2"/>
      <c r="C249" s="2"/>
      <c r="D249" s="2"/>
      <c r="E249" s="2"/>
      <c r="F249" s="2"/>
      <c r="G249" s="2"/>
      <c r="H249" s="2"/>
    </row>
    <row r="250" spans="1:8" x14ac:dyDescent="0.15">
      <c r="A250" s="2"/>
      <c r="B250" s="2"/>
      <c r="C250" s="2"/>
      <c r="D250" s="2"/>
      <c r="E250" s="2"/>
      <c r="F250" s="2"/>
      <c r="G250" s="2"/>
      <c r="H250" s="2"/>
    </row>
    <row r="251" spans="1:8" x14ac:dyDescent="0.15">
      <c r="A251" s="2"/>
      <c r="B251" s="2"/>
      <c r="C251" s="2"/>
      <c r="D251" s="2"/>
      <c r="E251" s="2"/>
      <c r="F251" s="2"/>
      <c r="G251" s="2"/>
      <c r="H251" s="2"/>
    </row>
    <row r="252" spans="1:8" x14ac:dyDescent="0.15">
      <c r="A252" s="2"/>
      <c r="B252" s="2"/>
      <c r="C252" s="2"/>
      <c r="D252" s="2"/>
      <c r="E252" s="2"/>
      <c r="F252" s="2"/>
      <c r="G252" s="2"/>
      <c r="H252" s="2"/>
    </row>
    <row r="253" spans="1:8" x14ac:dyDescent="0.15">
      <c r="A253" s="2"/>
      <c r="B253" s="2"/>
      <c r="C253" s="2"/>
      <c r="D253" s="2"/>
      <c r="E253" s="2"/>
      <c r="F253" s="2"/>
      <c r="G253" s="2"/>
      <c r="H253" s="2"/>
    </row>
    <row r="254" spans="1:8" x14ac:dyDescent="0.15">
      <c r="A254" s="2"/>
      <c r="B254" s="2"/>
      <c r="C254" s="2"/>
      <c r="D254" s="2"/>
      <c r="E254" s="2"/>
      <c r="F254" s="2"/>
      <c r="G254" s="2"/>
      <c r="H254" s="2"/>
    </row>
    <row r="255" spans="1:8" x14ac:dyDescent="0.15">
      <c r="A255" s="2"/>
      <c r="B255" s="2"/>
      <c r="C255" s="2"/>
      <c r="D255" s="2"/>
      <c r="E255" s="2"/>
      <c r="F255" s="2"/>
      <c r="G255" s="2"/>
      <c r="H255" s="2"/>
    </row>
    <row r="256" spans="1:8" x14ac:dyDescent="0.15">
      <c r="A256" s="2"/>
      <c r="B256" s="2"/>
      <c r="C256" s="2"/>
      <c r="D256" s="2"/>
      <c r="E256" s="2"/>
      <c r="F256" s="2"/>
      <c r="G256" s="2"/>
      <c r="H256" s="2"/>
    </row>
    <row r="257" spans="1:8" x14ac:dyDescent="0.15">
      <c r="A257" s="2"/>
      <c r="B257" s="2"/>
      <c r="C257" s="2"/>
      <c r="D257" s="2"/>
      <c r="E257" s="2"/>
      <c r="F257" s="2"/>
      <c r="G257" s="2"/>
      <c r="H257" s="2"/>
    </row>
    <row r="258" spans="1:8" x14ac:dyDescent="0.15">
      <c r="A258" s="2"/>
      <c r="B258" s="2"/>
      <c r="C258" s="2"/>
      <c r="D258" s="2"/>
      <c r="E258" s="2"/>
      <c r="F258" s="2"/>
      <c r="G258" s="2"/>
      <c r="H258" s="2"/>
    </row>
    <row r="259" spans="1:8" x14ac:dyDescent="0.15">
      <c r="A259" s="2"/>
      <c r="B259" s="2"/>
      <c r="C259" s="2"/>
      <c r="D259" s="2"/>
      <c r="E259" s="2"/>
      <c r="F259" s="2"/>
      <c r="G259" s="2"/>
      <c r="H259" s="2"/>
    </row>
    <row r="260" spans="1:8" x14ac:dyDescent="0.15">
      <c r="A260" s="2"/>
      <c r="B260" s="2"/>
      <c r="C260" s="2"/>
      <c r="D260" s="2"/>
      <c r="E260" s="2"/>
      <c r="F260" s="2"/>
      <c r="G260" s="2"/>
      <c r="H260" s="2"/>
    </row>
    <row r="261" spans="1:8" x14ac:dyDescent="0.15">
      <c r="A261" s="2"/>
      <c r="B261" s="2"/>
      <c r="C261" s="2"/>
      <c r="D261" s="2"/>
      <c r="E261" s="2"/>
      <c r="F261" s="2"/>
      <c r="G261" s="2"/>
      <c r="H261" s="2"/>
    </row>
    <row r="262" spans="1:8" x14ac:dyDescent="0.15">
      <c r="A262" s="2"/>
      <c r="B262" s="2"/>
      <c r="C262" s="2"/>
      <c r="D262" s="2"/>
      <c r="E262" s="2"/>
      <c r="F262" s="2"/>
      <c r="G262" s="2"/>
      <c r="H262" s="2"/>
    </row>
    <row r="263" spans="1:8" x14ac:dyDescent="0.15">
      <c r="A263" s="2"/>
      <c r="B263" s="2"/>
      <c r="C263" s="2"/>
      <c r="D263" s="2"/>
      <c r="E263" s="2"/>
      <c r="F263" s="2"/>
      <c r="G263" s="2"/>
      <c r="H263" s="2"/>
    </row>
    <row r="264" spans="1:8" x14ac:dyDescent="0.15">
      <c r="A264" s="2"/>
      <c r="B264" s="2"/>
      <c r="C264" s="2"/>
      <c r="D264" s="2"/>
      <c r="E264" s="2"/>
      <c r="F264" s="2"/>
      <c r="G264" s="2"/>
      <c r="H264" s="2"/>
    </row>
    <row r="265" spans="1:8" x14ac:dyDescent="0.15">
      <c r="A265" s="2"/>
      <c r="B265" s="2"/>
      <c r="C265" s="2"/>
      <c r="D265" s="2"/>
      <c r="E265" s="2"/>
      <c r="F265" s="2"/>
      <c r="G265" s="2"/>
      <c r="H265" s="2"/>
    </row>
    <row r="266" spans="1:8" x14ac:dyDescent="0.15">
      <c r="A266" s="2"/>
      <c r="B266" s="2"/>
      <c r="C266" s="2"/>
      <c r="D266" s="2"/>
      <c r="E266" s="2"/>
      <c r="F266" s="2"/>
      <c r="G266" s="2"/>
      <c r="H266" s="2"/>
    </row>
    <row r="267" spans="1:8" x14ac:dyDescent="0.15">
      <c r="A267" s="2"/>
      <c r="B267" s="2"/>
      <c r="C267" s="2"/>
      <c r="D267" s="2"/>
      <c r="E267" s="2"/>
      <c r="F267" s="2"/>
      <c r="G267" s="2"/>
      <c r="H267" s="2"/>
    </row>
    <row r="268" spans="1:8" x14ac:dyDescent="0.15">
      <c r="A268" s="2"/>
      <c r="B268" s="2"/>
      <c r="C268" s="2"/>
      <c r="D268" s="2"/>
      <c r="E268" s="2"/>
      <c r="F268" s="2"/>
      <c r="G268" s="2"/>
      <c r="H268" s="2"/>
    </row>
    <row r="269" spans="1:8" x14ac:dyDescent="0.15">
      <c r="A269" s="2"/>
      <c r="B269" s="2"/>
      <c r="C269" s="2"/>
      <c r="D269" s="2"/>
      <c r="E269" s="2"/>
      <c r="F269" s="2"/>
      <c r="G269" s="2"/>
      <c r="H269" s="2"/>
    </row>
    <row r="270" spans="1:8" x14ac:dyDescent="0.15">
      <c r="A270" s="2"/>
      <c r="B270" s="2"/>
      <c r="C270" s="2"/>
      <c r="D270" s="2"/>
      <c r="E270" s="2"/>
      <c r="F270" s="2"/>
      <c r="G270" s="2"/>
      <c r="H270" s="2"/>
    </row>
    <row r="271" spans="1:8" x14ac:dyDescent="0.15">
      <c r="A271" s="2"/>
      <c r="B271" s="2"/>
      <c r="C271" s="2"/>
      <c r="D271" s="2"/>
      <c r="E271" s="2"/>
      <c r="F271" s="2"/>
      <c r="G271" s="2"/>
      <c r="H271" s="2"/>
    </row>
    <row r="272" spans="1:8" x14ac:dyDescent="0.15">
      <c r="A272" s="2"/>
      <c r="B272" s="2"/>
      <c r="C272" s="2"/>
      <c r="D272" s="2"/>
      <c r="E272" s="2"/>
      <c r="F272" s="2"/>
      <c r="G272" s="2"/>
      <c r="H272" s="2"/>
    </row>
    <row r="273" spans="1:8" x14ac:dyDescent="0.15">
      <c r="A273" s="2"/>
      <c r="B273" s="2"/>
      <c r="C273" s="2"/>
      <c r="D273" s="2"/>
      <c r="E273" s="2"/>
      <c r="F273" s="2"/>
      <c r="G273" s="2"/>
      <c r="H273" s="2"/>
    </row>
    <row r="274" spans="1:8" x14ac:dyDescent="0.15">
      <c r="A274" s="2"/>
      <c r="B274" s="2"/>
      <c r="C274" s="2"/>
      <c r="D274" s="2"/>
      <c r="E274" s="2"/>
      <c r="F274" s="2"/>
      <c r="G274" s="2"/>
      <c r="H274" s="2"/>
    </row>
    <row r="275" spans="1:8" x14ac:dyDescent="0.15">
      <c r="A275" s="2"/>
      <c r="B275" s="2"/>
      <c r="C275" s="2"/>
      <c r="D275" s="2"/>
      <c r="E275" s="2"/>
      <c r="F275" s="2"/>
      <c r="G275" s="2"/>
      <c r="H275" s="2"/>
    </row>
    <row r="276" spans="1:8" x14ac:dyDescent="0.15">
      <c r="A276" s="2"/>
      <c r="B276" s="2"/>
      <c r="C276" s="2"/>
      <c r="D276" s="2"/>
      <c r="E276" s="2"/>
      <c r="F276" s="2"/>
      <c r="G276" s="2"/>
      <c r="H276" s="2"/>
    </row>
    <row r="277" spans="1:8" x14ac:dyDescent="0.15">
      <c r="A277" s="2"/>
      <c r="B277" s="2"/>
      <c r="C277" s="2"/>
      <c r="D277" s="2"/>
      <c r="E277" s="2"/>
      <c r="F277" s="2"/>
      <c r="G277" s="2"/>
      <c r="H277" s="2"/>
    </row>
    <row r="278" spans="1:8" x14ac:dyDescent="0.15">
      <c r="A278" s="2"/>
      <c r="B278" s="2"/>
      <c r="C278" s="2"/>
      <c r="D278" s="2"/>
      <c r="E278" s="2"/>
      <c r="F278" s="2"/>
      <c r="G278" s="2"/>
      <c r="H278" s="2"/>
    </row>
    <row r="279" spans="1:8" x14ac:dyDescent="0.15">
      <c r="A279" s="2"/>
      <c r="B279" s="2"/>
      <c r="C279" s="2"/>
      <c r="D279" s="2"/>
      <c r="E279" s="2"/>
      <c r="F279" s="2"/>
      <c r="G279" s="2"/>
      <c r="H279" s="2"/>
    </row>
    <row r="280" spans="1:8" x14ac:dyDescent="0.15">
      <c r="A280" s="2"/>
      <c r="B280" s="2"/>
      <c r="C280" s="2"/>
      <c r="D280" s="2"/>
      <c r="E280" s="2"/>
      <c r="F280" s="2"/>
      <c r="G280" s="2"/>
      <c r="H280" s="2"/>
    </row>
    <row r="281" spans="1:8" x14ac:dyDescent="0.15">
      <c r="A281" s="2"/>
      <c r="B281" s="2"/>
      <c r="C281" s="2"/>
      <c r="D281" s="2"/>
      <c r="E281" s="2"/>
      <c r="F281" s="2"/>
      <c r="G281" s="2"/>
      <c r="H281" s="2"/>
    </row>
    <row r="282" spans="1:8" x14ac:dyDescent="0.15">
      <c r="A282" s="2"/>
      <c r="B282" s="2"/>
      <c r="C282" s="2"/>
      <c r="D282" s="2"/>
      <c r="E282" s="2"/>
      <c r="F282" s="2"/>
      <c r="G282" s="2"/>
      <c r="H282" s="2"/>
    </row>
    <row r="283" spans="1:8" x14ac:dyDescent="0.15">
      <c r="A283" s="2"/>
      <c r="B283" s="2"/>
      <c r="C283" s="2"/>
      <c r="D283" s="2"/>
      <c r="E283" s="2"/>
      <c r="F283" s="2"/>
      <c r="G283" s="2"/>
      <c r="H283" s="2"/>
    </row>
    <row r="284" spans="1:8" x14ac:dyDescent="0.15">
      <c r="A284" s="2"/>
      <c r="B284" s="2"/>
      <c r="C284" s="2"/>
      <c r="D284" s="2"/>
      <c r="E284" s="2"/>
      <c r="F284" s="2"/>
      <c r="G284" s="2"/>
      <c r="H284" s="2"/>
    </row>
    <row r="285" spans="1:8" x14ac:dyDescent="0.15">
      <c r="A285" s="2"/>
      <c r="B285" s="2"/>
      <c r="C285" s="2"/>
      <c r="D285" s="2"/>
      <c r="E285" s="2"/>
      <c r="F285" s="2"/>
      <c r="G285" s="2"/>
      <c r="H285" s="2"/>
    </row>
    <row r="286" spans="1:8" x14ac:dyDescent="0.15">
      <c r="A286" s="2"/>
      <c r="B286" s="2"/>
      <c r="C286" s="2"/>
      <c r="D286" s="2"/>
      <c r="E286" s="2"/>
      <c r="F286" s="2"/>
      <c r="G286" s="2"/>
      <c r="H286" s="2"/>
    </row>
    <row r="287" spans="1:8" x14ac:dyDescent="0.15">
      <c r="A287" s="2"/>
      <c r="B287" s="2"/>
      <c r="C287" s="2"/>
      <c r="D287" s="2"/>
      <c r="E287" s="2"/>
      <c r="F287" s="2"/>
      <c r="G287" s="2"/>
      <c r="H287" s="2"/>
    </row>
    <row r="288" spans="1:8" x14ac:dyDescent="0.15">
      <c r="A288" s="2"/>
      <c r="B288" s="2"/>
      <c r="C288" s="2"/>
      <c r="D288" s="2"/>
      <c r="E288" s="2"/>
      <c r="F288" s="2"/>
      <c r="G288" s="2"/>
      <c r="H288" s="2"/>
    </row>
    <row r="289" spans="1:8" x14ac:dyDescent="0.15">
      <c r="A289" s="2"/>
      <c r="B289" s="2"/>
      <c r="C289" s="2"/>
      <c r="D289" s="2"/>
      <c r="E289" s="2"/>
      <c r="F289" s="2"/>
      <c r="G289" s="2"/>
      <c r="H289" s="2"/>
    </row>
    <row r="290" spans="1:8" x14ac:dyDescent="0.15">
      <c r="A290" s="2"/>
      <c r="B290" s="2"/>
      <c r="C290" s="2"/>
      <c r="D290" s="2"/>
      <c r="E290" s="2"/>
      <c r="F290" s="2"/>
      <c r="G290" s="2"/>
      <c r="H290" s="2"/>
    </row>
    <row r="291" spans="1:8" x14ac:dyDescent="0.15">
      <c r="A291" s="2"/>
      <c r="B291" s="2"/>
      <c r="C291" s="2"/>
      <c r="D291" s="2"/>
      <c r="E291" s="2"/>
      <c r="F291" s="2"/>
      <c r="G291" s="2"/>
      <c r="H291" s="2"/>
    </row>
    <row r="292" spans="1:8" x14ac:dyDescent="0.15">
      <c r="A292" s="2"/>
      <c r="B292" s="2"/>
      <c r="C292" s="2"/>
      <c r="D292" s="2"/>
      <c r="E292" s="2"/>
      <c r="F292" s="2"/>
      <c r="G292" s="2"/>
      <c r="H292" s="2"/>
    </row>
    <row r="293" spans="1:8" x14ac:dyDescent="0.15">
      <c r="A293" s="2"/>
      <c r="B293" s="2"/>
      <c r="C293" s="2"/>
      <c r="D293" s="2"/>
      <c r="E293" s="2"/>
      <c r="F293" s="2"/>
      <c r="G293" s="2"/>
      <c r="H293" s="2"/>
    </row>
    <row r="294" spans="1:8" x14ac:dyDescent="0.15">
      <c r="A294" s="2"/>
      <c r="B294" s="2"/>
      <c r="C294" s="2"/>
      <c r="D294" s="2"/>
      <c r="E294" s="2"/>
      <c r="F294" s="2"/>
      <c r="G294" s="2"/>
      <c r="H294" s="2"/>
    </row>
    <row r="295" spans="1:8" x14ac:dyDescent="0.15">
      <c r="A295" s="2"/>
      <c r="B295" s="2"/>
      <c r="C295" s="2"/>
      <c r="D295" s="2"/>
      <c r="E295" s="2"/>
      <c r="F295" s="2"/>
      <c r="G295" s="2"/>
      <c r="H295" s="2"/>
    </row>
    <row r="296" spans="1:8" x14ac:dyDescent="0.15">
      <c r="A296" s="2"/>
      <c r="B296" s="2"/>
      <c r="C296" s="2"/>
      <c r="D296" s="2"/>
      <c r="E296" s="2"/>
      <c r="F296" s="2"/>
      <c r="G296" s="2"/>
      <c r="H296" s="2"/>
    </row>
    <row r="297" spans="1:8" x14ac:dyDescent="0.15">
      <c r="A297" s="2"/>
      <c r="B297" s="2"/>
      <c r="C297" s="2"/>
      <c r="D297" s="2"/>
      <c r="E297" s="2"/>
      <c r="F297" s="2"/>
      <c r="G297" s="2"/>
      <c r="H297" s="2"/>
    </row>
    <row r="298" spans="1:8" x14ac:dyDescent="0.15">
      <c r="A298" s="2"/>
      <c r="B298" s="2"/>
      <c r="C298" s="2"/>
      <c r="D298" s="2"/>
      <c r="E298" s="2"/>
      <c r="F298" s="2"/>
      <c r="G298" s="2"/>
      <c r="H298" s="2"/>
    </row>
    <row r="299" spans="1:8" x14ac:dyDescent="0.15">
      <c r="A299" s="2"/>
      <c r="B299" s="2"/>
      <c r="C299" s="2"/>
      <c r="D299" s="2"/>
      <c r="E299" s="2"/>
      <c r="F299" s="2"/>
      <c r="G299" s="2"/>
      <c r="H299" s="2"/>
    </row>
    <row r="300" spans="1:8" x14ac:dyDescent="0.15">
      <c r="A300" s="2"/>
      <c r="B300" s="2"/>
      <c r="C300" s="2"/>
      <c r="D300" s="2"/>
      <c r="E300" s="2"/>
      <c r="F300" s="2"/>
      <c r="G300" s="2"/>
      <c r="H300" s="2"/>
    </row>
    <row r="301" spans="1:8" x14ac:dyDescent="0.15">
      <c r="A301" s="2"/>
      <c r="B301" s="2"/>
      <c r="C301" s="2"/>
      <c r="D301" s="2"/>
      <c r="E301" s="2"/>
      <c r="F301" s="2"/>
      <c r="G301" s="2"/>
      <c r="H301" s="2"/>
    </row>
    <row r="302" spans="1:8" x14ac:dyDescent="0.15">
      <c r="A302" s="2"/>
      <c r="B302" s="2"/>
      <c r="C302" s="2"/>
      <c r="D302" s="2"/>
      <c r="E302" s="2"/>
      <c r="F302" s="2"/>
      <c r="G302" s="2"/>
      <c r="H302" s="2"/>
    </row>
    <row r="303" spans="1:8" x14ac:dyDescent="0.15">
      <c r="A303" s="2"/>
      <c r="B303" s="2"/>
      <c r="C303" s="2"/>
      <c r="D303" s="2"/>
      <c r="E303" s="2"/>
      <c r="F303" s="2"/>
      <c r="G303" s="2"/>
      <c r="H303" s="2"/>
    </row>
    <row r="304" spans="1:8" x14ac:dyDescent="0.15">
      <c r="A304" s="2"/>
      <c r="B304" s="2"/>
      <c r="C304" s="2"/>
      <c r="D304" s="2"/>
      <c r="E304" s="2"/>
      <c r="F304" s="2"/>
      <c r="G304" s="2"/>
      <c r="H304" s="2"/>
    </row>
    <row r="305" spans="1:8" x14ac:dyDescent="0.15">
      <c r="A305" s="2"/>
      <c r="B305" s="2"/>
      <c r="C305" s="2"/>
      <c r="D305" s="2"/>
      <c r="E305" s="2"/>
      <c r="F305" s="2"/>
      <c r="G305" s="2"/>
      <c r="H305" s="2"/>
    </row>
    <row r="306" spans="1:8" x14ac:dyDescent="0.15">
      <c r="A306" s="2"/>
      <c r="B306" s="2"/>
      <c r="C306" s="2"/>
      <c r="D306" s="2"/>
      <c r="E306" s="2"/>
      <c r="F306" s="2"/>
      <c r="G306" s="2"/>
      <c r="H306" s="2"/>
    </row>
    <row r="307" spans="1:8" x14ac:dyDescent="0.15">
      <c r="A307" s="2"/>
      <c r="B307" s="2"/>
      <c r="C307" s="2"/>
      <c r="D307" s="2"/>
      <c r="E307" s="2"/>
      <c r="F307" s="2"/>
      <c r="G307" s="2"/>
      <c r="H307" s="2"/>
    </row>
    <row r="308" spans="1:8" x14ac:dyDescent="0.15">
      <c r="A308" s="2"/>
      <c r="B308" s="2"/>
      <c r="C308" s="2"/>
      <c r="D308" s="2"/>
      <c r="E308" s="2"/>
      <c r="F308" s="2"/>
      <c r="G308" s="2"/>
      <c r="H308" s="2"/>
    </row>
    <row r="309" spans="1:8" x14ac:dyDescent="0.15">
      <c r="A309" s="2"/>
      <c r="B309" s="2"/>
      <c r="C309" s="2"/>
      <c r="D309" s="2"/>
      <c r="E309" s="2"/>
      <c r="F309" s="2"/>
      <c r="G309" s="2"/>
      <c r="H309" s="2"/>
    </row>
    <row r="310" spans="1:8" x14ac:dyDescent="0.15">
      <c r="A310" s="2"/>
      <c r="B310" s="2"/>
      <c r="C310" s="2"/>
      <c r="D310" s="2"/>
      <c r="E310" s="2"/>
      <c r="F310" s="2"/>
      <c r="G310" s="2"/>
      <c r="H310" s="2"/>
    </row>
    <row r="311" spans="1:8" x14ac:dyDescent="0.15">
      <c r="A311" s="2"/>
      <c r="B311" s="2"/>
      <c r="C311" s="2"/>
      <c r="D311" s="2"/>
      <c r="E311" s="2"/>
      <c r="F311" s="2"/>
      <c r="G311" s="2"/>
      <c r="H311" s="2"/>
    </row>
    <row r="312" spans="1:8" x14ac:dyDescent="0.15">
      <c r="A312" s="2"/>
      <c r="B312" s="2"/>
      <c r="C312" s="2"/>
      <c r="D312" s="2"/>
      <c r="E312" s="2"/>
      <c r="F312" s="2"/>
      <c r="G312" s="2"/>
      <c r="H312" s="2"/>
    </row>
    <row r="313" spans="1:8" x14ac:dyDescent="0.15">
      <c r="A313" s="2"/>
      <c r="B313" s="2"/>
      <c r="C313" s="2"/>
      <c r="D313" s="2"/>
      <c r="E313" s="2"/>
      <c r="F313" s="2"/>
      <c r="G313" s="2"/>
      <c r="H313" s="2"/>
    </row>
    <row r="314" spans="1:8" x14ac:dyDescent="0.15">
      <c r="A314" s="2"/>
      <c r="B314" s="2"/>
      <c r="C314" s="2"/>
      <c r="D314" s="2"/>
      <c r="E314" s="2"/>
      <c r="F314" s="2"/>
      <c r="G314" s="2"/>
      <c r="H314" s="2"/>
    </row>
    <row r="315" spans="1:8" x14ac:dyDescent="0.15">
      <c r="A315" s="2"/>
      <c r="B315" s="2"/>
      <c r="C315" s="2"/>
      <c r="D315" s="2"/>
      <c r="E315" s="2"/>
      <c r="F315" s="2"/>
      <c r="G315" s="2"/>
      <c r="H315" s="2"/>
    </row>
    <row r="316" spans="1:8" x14ac:dyDescent="0.15">
      <c r="A316" s="2"/>
      <c r="B316" s="2"/>
      <c r="C316" s="2"/>
      <c r="D316" s="2"/>
      <c r="E316" s="2"/>
      <c r="F316" s="2"/>
      <c r="G316" s="2"/>
      <c r="H316" s="2"/>
    </row>
    <row r="317" spans="1:8" x14ac:dyDescent="0.15">
      <c r="A317" s="2"/>
      <c r="B317" s="2"/>
      <c r="C317" s="2"/>
      <c r="D317" s="2"/>
      <c r="E317" s="2"/>
      <c r="F317" s="2"/>
      <c r="G317" s="2"/>
      <c r="H317" s="2"/>
    </row>
    <row r="318" spans="1:8" x14ac:dyDescent="0.15">
      <c r="A318" s="2"/>
      <c r="B318" s="2"/>
      <c r="C318" s="2"/>
      <c r="D318" s="2"/>
      <c r="E318" s="2"/>
      <c r="F318" s="2"/>
      <c r="G318" s="2"/>
      <c r="H318" s="2"/>
    </row>
    <row r="319" spans="1:8" x14ac:dyDescent="0.15">
      <c r="A319" s="2"/>
      <c r="B319" s="2"/>
      <c r="C319" s="2"/>
      <c r="D319" s="2"/>
      <c r="E319" s="2"/>
      <c r="F319" s="2"/>
      <c r="G319" s="2"/>
      <c r="H319" s="2"/>
    </row>
    <row r="320" spans="1:8" x14ac:dyDescent="0.15">
      <c r="A320" s="2"/>
      <c r="B320" s="2"/>
      <c r="C320" s="2"/>
      <c r="D320" s="2"/>
      <c r="E320" s="2"/>
      <c r="F320" s="2"/>
      <c r="G320" s="2"/>
      <c r="H320" s="2"/>
    </row>
    <row r="321" spans="1:8" x14ac:dyDescent="0.15">
      <c r="A321" s="2"/>
      <c r="B321" s="2"/>
      <c r="C321" s="2"/>
      <c r="D321" s="2"/>
      <c r="E321" s="2"/>
      <c r="F321" s="2"/>
      <c r="G321" s="2"/>
      <c r="H321" s="2"/>
    </row>
    <row r="322" spans="1:8" x14ac:dyDescent="0.15">
      <c r="A322" s="2"/>
      <c r="B322" s="2"/>
      <c r="C322" s="2"/>
      <c r="D322" s="2"/>
      <c r="E322" s="2"/>
      <c r="F322" s="2"/>
      <c r="G322" s="2"/>
      <c r="H322" s="2"/>
    </row>
    <row r="323" spans="1:8" x14ac:dyDescent="0.15">
      <c r="A323" s="2"/>
      <c r="B323" s="2"/>
      <c r="C323" s="2"/>
      <c r="D323" s="2"/>
      <c r="E323" s="2"/>
      <c r="F323" s="2"/>
      <c r="G323" s="2"/>
      <c r="H323" s="2"/>
    </row>
    <row r="324" spans="1:8" x14ac:dyDescent="0.15">
      <c r="A324" s="2"/>
      <c r="B324" s="2"/>
      <c r="C324" s="2"/>
      <c r="D324" s="2"/>
      <c r="E324" s="2"/>
      <c r="F324" s="2"/>
      <c r="G324" s="2"/>
      <c r="H324" s="2"/>
    </row>
    <row r="325" spans="1:8" x14ac:dyDescent="0.15">
      <c r="A325" s="2"/>
      <c r="B325" s="2"/>
      <c r="C325" s="2"/>
      <c r="D325" s="2"/>
      <c r="E325" s="2"/>
      <c r="F325" s="2"/>
      <c r="G325" s="2"/>
      <c r="H325" s="2"/>
    </row>
    <row r="326" spans="1:8" x14ac:dyDescent="0.15">
      <c r="A326" s="2"/>
      <c r="B326" s="2"/>
      <c r="C326" s="2"/>
      <c r="D326" s="2"/>
      <c r="E326" s="2"/>
      <c r="F326" s="2"/>
      <c r="G326" s="2"/>
      <c r="H326" s="2"/>
    </row>
    <row r="327" spans="1:8" x14ac:dyDescent="0.15">
      <c r="A327" s="2"/>
      <c r="B327" s="2"/>
      <c r="C327" s="2"/>
      <c r="D327" s="2"/>
      <c r="E327" s="2"/>
      <c r="F327" s="2"/>
      <c r="G327" s="2"/>
      <c r="H327" s="2"/>
    </row>
    <row r="328" spans="1:8" x14ac:dyDescent="0.15">
      <c r="A328" s="2"/>
      <c r="B328" s="2"/>
      <c r="C328" s="2"/>
      <c r="D328" s="2"/>
      <c r="E328" s="2"/>
      <c r="F328" s="2"/>
      <c r="G328" s="2"/>
      <c r="H328" s="2"/>
    </row>
    <row r="329" spans="1:8" x14ac:dyDescent="0.15">
      <c r="A329" s="2"/>
      <c r="B329" s="2"/>
      <c r="C329" s="2"/>
      <c r="D329" s="2"/>
      <c r="E329" s="2"/>
      <c r="F329" s="2"/>
      <c r="G329" s="2"/>
      <c r="H329" s="2"/>
    </row>
    <row r="330" spans="1:8" x14ac:dyDescent="0.15">
      <c r="A330" s="2"/>
      <c r="B330" s="2"/>
      <c r="C330" s="2"/>
      <c r="D330" s="2"/>
      <c r="E330" s="2"/>
      <c r="F330" s="2"/>
      <c r="G330" s="2"/>
      <c r="H330" s="2"/>
    </row>
    <row r="331" spans="1:8" x14ac:dyDescent="0.15">
      <c r="A331" s="2"/>
      <c r="B331" s="2"/>
      <c r="C331" s="2"/>
      <c r="D331" s="2"/>
      <c r="E331" s="2"/>
      <c r="F331" s="2"/>
      <c r="G331" s="2"/>
      <c r="H331" s="2"/>
    </row>
    <row r="332" spans="1:8" x14ac:dyDescent="0.15">
      <c r="A332" s="2"/>
      <c r="B332" s="2"/>
      <c r="C332" s="2"/>
      <c r="D332" s="2"/>
      <c r="E332" s="2"/>
      <c r="F332" s="2"/>
      <c r="G332" s="2"/>
      <c r="H332" s="2"/>
    </row>
    <row r="333" spans="1:8" x14ac:dyDescent="0.15">
      <c r="A333" s="2"/>
      <c r="B333" s="2"/>
      <c r="C333" s="2"/>
      <c r="D333" s="2"/>
      <c r="E333" s="2"/>
      <c r="F333" s="2"/>
      <c r="G333" s="2"/>
      <c r="H333" s="2"/>
    </row>
    <row r="334" spans="1:8" x14ac:dyDescent="0.15">
      <c r="A334" s="2"/>
      <c r="B334" s="2"/>
      <c r="C334" s="2"/>
      <c r="D334" s="2"/>
      <c r="E334" s="2"/>
      <c r="F334" s="2"/>
      <c r="G334" s="2"/>
      <c r="H334" s="2"/>
    </row>
    <row r="335" spans="1:8" x14ac:dyDescent="0.15">
      <c r="A335" s="2"/>
      <c r="B335" s="2"/>
      <c r="C335" s="2"/>
      <c r="D335" s="2"/>
      <c r="E335" s="2"/>
      <c r="F335" s="2"/>
      <c r="G335" s="2"/>
      <c r="H335" s="2"/>
    </row>
    <row r="336" spans="1:8" x14ac:dyDescent="0.15">
      <c r="A336" s="2"/>
      <c r="B336" s="2"/>
      <c r="C336" s="2"/>
      <c r="D336" s="2"/>
      <c r="E336" s="2"/>
      <c r="F336" s="2"/>
      <c r="G336" s="2"/>
      <c r="H336" s="2"/>
    </row>
    <row r="337" spans="1:8" x14ac:dyDescent="0.15">
      <c r="A337" s="2"/>
      <c r="B337" s="2"/>
      <c r="C337" s="2"/>
      <c r="D337" s="2"/>
      <c r="E337" s="2"/>
      <c r="F337" s="2"/>
      <c r="G337" s="2"/>
      <c r="H337" s="2"/>
    </row>
    <row r="338" spans="1:8" x14ac:dyDescent="0.15">
      <c r="A338" s="2"/>
      <c r="B338" s="2"/>
      <c r="C338" s="2"/>
      <c r="D338" s="2"/>
      <c r="E338" s="2"/>
      <c r="F338" s="2"/>
      <c r="G338" s="2"/>
      <c r="H338" s="2"/>
    </row>
    <row r="339" spans="1:8" x14ac:dyDescent="0.15">
      <c r="A339" s="2"/>
      <c r="B339" s="2"/>
      <c r="C339" s="2"/>
      <c r="D339" s="2"/>
      <c r="E339" s="2"/>
      <c r="F339" s="2"/>
      <c r="G339" s="2"/>
      <c r="H339" s="2"/>
    </row>
    <row r="340" spans="1:8" x14ac:dyDescent="0.15">
      <c r="A340" s="2"/>
      <c r="B340" s="2"/>
      <c r="C340" s="2"/>
      <c r="D340" s="2"/>
      <c r="E340" s="2"/>
      <c r="F340" s="2"/>
      <c r="G340" s="2"/>
      <c r="H340" s="2"/>
    </row>
    <row r="341" spans="1:8" x14ac:dyDescent="0.15">
      <c r="A341" s="2"/>
      <c r="B341" s="2"/>
      <c r="C341" s="2"/>
      <c r="D341" s="2"/>
      <c r="E341" s="2"/>
      <c r="F341" s="2"/>
      <c r="G341" s="2"/>
      <c r="H341" s="2"/>
    </row>
    <row r="342" spans="1:8" x14ac:dyDescent="0.15">
      <c r="A342" s="2"/>
      <c r="B342" s="2"/>
      <c r="C342" s="2"/>
      <c r="D342" s="2"/>
      <c r="E342" s="2"/>
      <c r="F342" s="2"/>
      <c r="G342" s="2"/>
      <c r="H342" s="2"/>
    </row>
    <row r="343" spans="1:8" x14ac:dyDescent="0.15">
      <c r="A343" s="2"/>
      <c r="B343" s="2"/>
      <c r="C343" s="2"/>
      <c r="D343" s="2"/>
      <c r="E343" s="2"/>
      <c r="F343" s="2"/>
      <c r="G343" s="2"/>
      <c r="H343" s="2"/>
    </row>
    <row r="344" spans="1:8" x14ac:dyDescent="0.15">
      <c r="A344" s="2"/>
      <c r="B344" s="2"/>
      <c r="C344" s="2"/>
      <c r="D344" s="2"/>
      <c r="E344" s="2"/>
      <c r="F344" s="2"/>
      <c r="G344" s="2"/>
      <c r="H344" s="2"/>
    </row>
    <row r="345" spans="1:8" x14ac:dyDescent="0.15">
      <c r="A345" s="2"/>
      <c r="B345" s="2"/>
      <c r="C345" s="2"/>
      <c r="D345" s="2"/>
      <c r="E345" s="2"/>
      <c r="F345" s="2"/>
      <c r="G345" s="2"/>
      <c r="H345" s="2"/>
    </row>
    <row r="346" spans="1:8" x14ac:dyDescent="0.15">
      <c r="A346" s="2"/>
      <c r="B346" s="2"/>
      <c r="C346" s="2"/>
      <c r="D346" s="2"/>
      <c r="E346" s="2"/>
      <c r="F346" s="2"/>
      <c r="G346" s="2"/>
      <c r="H346" s="2"/>
    </row>
    <row r="347" spans="1:8" x14ac:dyDescent="0.15">
      <c r="A347" s="2"/>
      <c r="B347" s="2"/>
      <c r="C347" s="2"/>
      <c r="D347" s="2"/>
      <c r="E347" s="2"/>
      <c r="F347" s="2"/>
      <c r="G347" s="2"/>
      <c r="H347" s="2"/>
    </row>
    <row r="348" spans="1:8" x14ac:dyDescent="0.15">
      <c r="A348" s="2"/>
      <c r="B348" s="2"/>
      <c r="C348" s="2"/>
      <c r="D348" s="2"/>
      <c r="E348" s="2"/>
      <c r="F348" s="2"/>
      <c r="G348" s="2"/>
      <c r="H348" s="2"/>
    </row>
    <row r="349" spans="1:8" x14ac:dyDescent="0.15">
      <c r="A349" s="2"/>
      <c r="B349" s="2"/>
      <c r="C349" s="2"/>
      <c r="D349" s="2"/>
      <c r="E349" s="2"/>
      <c r="F349" s="2"/>
      <c r="G349" s="2"/>
      <c r="H349" s="2"/>
    </row>
    <row r="350" spans="1:8" x14ac:dyDescent="0.15">
      <c r="A350" s="2"/>
      <c r="B350" s="2"/>
      <c r="C350" s="2"/>
      <c r="D350" s="2"/>
      <c r="E350" s="2"/>
      <c r="F350" s="2"/>
      <c r="G350" s="2"/>
      <c r="H350" s="2"/>
    </row>
    <row r="351" spans="1:8" x14ac:dyDescent="0.15">
      <c r="A351" s="2"/>
      <c r="B351" s="2"/>
      <c r="C351" s="2"/>
      <c r="D351" s="2"/>
      <c r="E351" s="2"/>
      <c r="F351" s="2"/>
      <c r="G351" s="2"/>
      <c r="H351" s="2"/>
    </row>
    <row r="352" spans="1:8" x14ac:dyDescent="0.15">
      <c r="A352" s="2"/>
      <c r="B352" s="2"/>
      <c r="C352" s="2"/>
      <c r="D352" s="2"/>
      <c r="E352" s="2"/>
      <c r="F352" s="2"/>
      <c r="G352" s="2"/>
      <c r="H352" s="2"/>
    </row>
    <row r="353" spans="1:8" x14ac:dyDescent="0.15">
      <c r="A353" s="2"/>
      <c r="B353" s="2"/>
      <c r="C353" s="2"/>
      <c r="D353" s="2"/>
      <c r="E353" s="2"/>
      <c r="F353" s="2"/>
      <c r="G353" s="2"/>
      <c r="H353" s="2"/>
    </row>
    <row r="354" spans="1:8" x14ac:dyDescent="0.15">
      <c r="A354" s="2"/>
      <c r="B354" s="2"/>
      <c r="C354" s="2"/>
      <c r="D354" s="2"/>
      <c r="E354" s="2"/>
      <c r="F354" s="2"/>
      <c r="G354" s="2"/>
      <c r="H354" s="2"/>
    </row>
    <row r="355" spans="1:8" x14ac:dyDescent="0.15">
      <c r="A355" s="2"/>
      <c r="B355" s="2"/>
      <c r="C355" s="2"/>
      <c r="D355" s="2"/>
      <c r="E355" s="2"/>
      <c r="F355" s="2"/>
      <c r="G355" s="2"/>
      <c r="H355" s="2"/>
    </row>
    <row r="356" spans="1:8" x14ac:dyDescent="0.15">
      <c r="A356" s="2"/>
      <c r="B356" s="2"/>
      <c r="C356" s="2"/>
      <c r="D356" s="2"/>
      <c r="E356" s="2"/>
      <c r="F356" s="2"/>
      <c r="G356" s="2"/>
      <c r="H356" s="2"/>
    </row>
    <row r="357" spans="1:8" x14ac:dyDescent="0.15">
      <c r="A357" s="2"/>
      <c r="B357" s="2"/>
      <c r="C357" s="2"/>
      <c r="D357" s="2"/>
      <c r="E357" s="2"/>
      <c r="F357" s="2"/>
      <c r="G357" s="2"/>
      <c r="H357" s="2"/>
    </row>
    <row r="358" spans="1:8" x14ac:dyDescent="0.15">
      <c r="A358" s="2"/>
      <c r="B358" s="2"/>
      <c r="C358" s="2"/>
      <c r="D358" s="2"/>
      <c r="E358" s="2"/>
      <c r="F358" s="2"/>
      <c r="G358" s="2"/>
      <c r="H358" s="2"/>
    </row>
    <row r="359" spans="1:8" x14ac:dyDescent="0.15">
      <c r="A359" s="2"/>
      <c r="B359" s="2"/>
      <c r="C359" s="2"/>
      <c r="D359" s="2"/>
      <c r="E359" s="2"/>
      <c r="F359" s="2"/>
      <c r="G359" s="2"/>
      <c r="H359" s="2"/>
    </row>
    <row r="360" spans="1:8" x14ac:dyDescent="0.15">
      <c r="A360" s="2"/>
      <c r="B360" s="2"/>
      <c r="C360" s="2"/>
      <c r="D360" s="2"/>
      <c r="E360" s="2"/>
      <c r="F360" s="2"/>
      <c r="G360" s="2"/>
      <c r="H360" s="2"/>
    </row>
    <row r="361" spans="1:8" x14ac:dyDescent="0.15">
      <c r="A361" s="2"/>
      <c r="B361" s="2"/>
      <c r="C361" s="2"/>
      <c r="D361" s="2"/>
      <c r="E361" s="2"/>
      <c r="F361" s="2"/>
      <c r="G361" s="2"/>
      <c r="H361" s="2"/>
    </row>
    <row r="362" spans="1:8" x14ac:dyDescent="0.15">
      <c r="A362" s="2"/>
      <c r="B362" s="2"/>
      <c r="C362" s="2"/>
      <c r="D362" s="2"/>
      <c r="E362" s="2"/>
      <c r="F362" s="2"/>
      <c r="G362" s="2"/>
      <c r="H362" s="2"/>
    </row>
    <row r="363" spans="1:8" x14ac:dyDescent="0.15">
      <c r="A363" s="2"/>
      <c r="B363" s="2"/>
      <c r="C363" s="2"/>
      <c r="D363" s="2"/>
      <c r="E363" s="2"/>
      <c r="F363" s="2"/>
      <c r="G363" s="2"/>
      <c r="H363" s="2"/>
    </row>
    <row r="364" spans="1:8" x14ac:dyDescent="0.15">
      <c r="A364" s="2"/>
      <c r="B364" s="2"/>
      <c r="C364" s="2"/>
      <c r="D364" s="2"/>
      <c r="E364" s="2"/>
      <c r="F364" s="2"/>
      <c r="G364" s="2"/>
      <c r="H364" s="2"/>
    </row>
    <row r="365" spans="1:8" x14ac:dyDescent="0.15">
      <c r="A365" s="2"/>
      <c r="B365" s="2"/>
      <c r="C365" s="2"/>
      <c r="D365" s="2"/>
      <c r="E365" s="2"/>
      <c r="F365" s="2"/>
      <c r="G365" s="2"/>
      <c r="H365" s="2"/>
    </row>
    <row r="366" spans="1:8" x14ac:dyDescent="0.15">
      <c r="A366" s="2"/>
      <c r="B366" s="2"/>
      <c r="C366" s="2"/>
      <c r="D366" s="2"/>
      <c r="E366" s="2"/>
      <c r="F366" s="2"/>
      <c r="G366" s="2"/>
      <c r="H366" s="2"/>
    </row>
    <row r="367" spans="1:8" x14ac:dyDescent="0.15">
      <c r="A367" s="2"/>
      <c r="B367" s="2"/>
      <c r="C367" s="2"/>
      <c r="D367" s="2"/>
      <c r="E367" s="2"/>
      <c r="F367" s="2"/>
      <c r="G367" s="2"/>
      <c r="H367" s="2"/>
    </row>
    <row r="368" spans="1:8" x14ac:dyDescent="0.15">
      <c r="A368" s="2"/>
      <c r="B368" s="2"/>
      <c r="C368" s="2"/>
      <c r="D368" s="2"/>
      <c r="E368" s="2"/>
      <c r="F368" s="2"/>
      <c r="G368" s="2"/>
      <c r="H368" s="2"/>
    </row>
    <row r="369" spans="1:8" x14ac:dyDescent="0.15">
      <c r="A369" s="2"/>
      <c r="B369" s="2"/>
      <c r="C369" s="2"/>
      <c r="D369" s="2"/>
      <c r="E369" s="2"/>
      <c r="F369" s="2"/>
      <c r="G369" s="2"/>
      <c r="H369" s="2"/>
    </row>
    <row r="370" spans="1:8" x14ac:dyDescent="0.15">
      <c r="A370" s="2"/>
      <c r="B370" s="2"/>
      <c r="C370" s="2"/>
      <c r="D370" s="2"/>
      <c r="E370" s="2"/>
      <c r="F370" s="2"/>
      <c r="G370" s="2"/>
      <c r="H370" s="2"/>
    </row>
    <row r="371" spans="1:8" x14ac:dyDescent="0.15">
      <c r="A371" s="2"/>
      <c r="B371" s="2"/>
      <c r="C371" s="2"/>
      <c r="D371" s="2"/>
      <c r="E371" s="2"/>
      <c r="F371" s="2"/>
      <c r="G371" s="2"/>
      <c r="H371" s="2"/>
    </row>
    <row r="372" spans="1:8" x14ac:dyDescent="0.15">
      <c r="A372" s="2"/>
      <c r="B372" s="2"/>
      <c r="C372" s="2"/>
      <c r="D372" s="2"/>
      <c r="E372" s="2"/>
      <c r="F372" s="2"/>
      <c r="G372" s="2"/>
      <c r="H372" s="2"/>
    </row>
    <row r="373" spans="1:8" x14ac:dyDescent="0.15">
      <c r="A373" s="2"/>
      <c r="B373" s="2"/>
      <c r="C373" s="2"/>
      <c r="D373" s="2"/>
      <c r="E373" s="2"/>
      <c r="F373" s="2"/>
      <c r="G373" s="2"/>
      <c r="H373" s="2"/>
    </row>
    <row r="374" spans="1:8" x14ac:dyDescent="0.15">
      <c r="A374" s="2"/>
      <c r="B374" s="2"/>
      <c r="C374" s="2"/>
      <c r="D374" s="2"/>
      <c r="E374" s="2"/>
      <c r="F374" s="2"/>
      <c r="G374" s="2"/>
      <c r="H374" s="2"/>
    </row>
    <row r="375" spans="1:8" x14ac:dyDescent="0.15">
      <c r="A375" s="2"/>
      <c r="B375" s="2"/>
      <c r="C375" s="2"/>
      <c r="D375" s="2"/>
      <c r="E375" s="2"/>
      <c r="F375" s="2"/>
      <c r="G375" s="2"/>
      <c r="H375" s="2"/>
    </row>
    <row r="376" spans="1:8" x14ac:dyDescent="0.15">
      <c r="A376" s="2"/>
      <c r="B376" s="2"/>
      <c r="C376" s="2"/>
      <c r="D376" s="2"/>
      <c r="E376" s="2"/>
      <c r="F376" s="2"/>
      <c r="G376" s="2"/>
      <c r="H376" s="2"/>
    </row>
    <row r="377" spans="1:8" x14ac:dyDescent="0.15">
      <c r="A377" s="2"/>
      <c r="B377" s="2"/>
      <c r="C377" s="2"/>
      <c r="D377" s="2"/>
      <c r="E377" s="2"/>
      <c r="F377" s="2"/>
      <c r="G377" s="2"/>
      <c r="H377" s="2"/>
    </row>
    <row r="378" spans="1:8" x14ac:dyDescent="0.15">
      <c r="A378" s="2"/>
      <c r="B378" s="2"/>
      <c r="C378" s="2"/>
      <c r="D378" s="2"/>
      <c r="E378" s="2"/>
      <c r="F378" s="2"/>
      <c r="G378" s="2"/>
      <c r="H378" s="2"/>
    </row>
    <row r="379" spans="1:8" x14ac:dyDescent="0.15">
      <c r="A379" s="2"/>
      <c r="B379" s="2"/>
      <c r="C379" s="2"/>
      <c r="D379" s="2"/>
      <c r="E379" s="2"/>
      <c r="F379" s="2"/>
      <c r="G379" s="2"/>
      <c r="H379" s="2"/>
    </row>
    <row r="380" spans="1:8" x14ac:dyDescent="0.15">
      <c r="A380" s="2"/>
      <c r="B380" s="2"/>
      <c r="C380" s="2"/>
      <c r="D380" s="2"/>
      <c r="E380" s="2"/>
      <c r="F380" s="2"/>
      <c r="G380" s="2"/>
      <c r="H380" s="2"/>
    </row>
    <row r="381" spans="1:8" x14ac:dyDescent="0.15">
      <c r="A381" s="2"/>
      <c r="B381" s="2"/>
      <c r="C381" s="2"/>
      <c r="D381" s="2"/>
      <c r="E381" s="2"/>
      <c r="F381" s="2"/>
      <c r="G381" s="2"/>
      <c r="H381" s="2"/>
    </row>
    <row r="382" spans="1:8" x14ac:dyDescent="0.15">
      <c r="A382" s="2"/>
      <c r="B382" s="2"/>
      <c r="C382" s="2"/>
      <c r="D382" s="2"/>
      <c r="E382" s="2"/>
      <c r="F382" s="2"/>
      <c r="G382" s="2"/>
      <c r="H382" s="2"/>
    </row>
    <row r="383" spans="1:8" x14ac:dyDescent="0.15">
      <c r="A383" s="2"/>
      <c r="B383" s="2"/>
      <c r="C383" s="2"/>
      <c r="D383" s="2"/>
      <c r="E383" s="2"/>
      <c r="F383" s="2"/>
      <c r="G383" s="2"/>
      <c r="H383" s="2"/>
    </row>
    <row r="384" spans="1:8" x14ac:dyDescent="0.15">
      <c r="A384" s="2"/>
      <c r="B384" s="2"/>
      <c r="C384" s="2"/>
      <c r="D384" s="2"/>
      <c r="E384" s="2"/>
      <c r="F384" s="2"/>
      <c r="G384" s="2"/>
      <c r="H384" s="2"/>
    </row>
    <row r="385" spans="1:8" x14ac:dyDescent="0.15">
      <c r="A385" s="2"/>
      <c r="B385" s="2"/>
      <c r="C385" s="2"/>
      <c r="D385" s="2"/>
      <c r="E385" s="2"/>
      <c r="F385" s="2"/>
      <c r="G385" s="2"/>
      <c r="H385" s="2"/>
    </row>
    <row r="386" spans="1:8" x14ac:dyDescent="0.15">
      <c r="A386" s="2"/>
      <c r="B386" s="2"/>
      <c r="C386" s="2"/>
      <c r="D386" s="2"/>
      <c r="E386" s="2"/>
      <c r="F386" s="2"/>
      <c r="G386" s="2"/>
      <c r="H386" s="2"/>
    </row>
    <row r="387" spans="1:8" x14ac:dyDescent="0.15">
      <c r="A387" s="2"/>
      <c r="B387" s="2"/>
      <c r="C387" s="2"/>
      <c r="D387" s="2"/>
      <c r="E387" s="2"/>
      <c r="F387" s="2"/>
      <c r="G387" s="2"/>
      <c r="H387" s="2"/>
    </row>
    <row r="388" spans="1:8" x14ac:dyDescent="0.15">
      <c r="A388" s="2"/>
      <c r="B388" s="2"/>
      <c r="C388" s="2"/>
      <c r="D388" s="2"/>
      <c r="E388" s="2"/>
      <c r="F388" s="2"/>
      <c r="G388" s="2"/>
      <c r="H388" s="2"/>
    </row>
    <row r="389" spans="1:8" x14ac:dyDescent="0.15">
      <c r="A389" s="2"/>
      <c r="B389" s="2"/>
      <c r="C389" s="2"/>
      <c r="D389" s="2"/>
      <c r="E389" s="2"/>
      <c r="F389" s="2"/>
      <c r="G389" s="2"/>
      <c r="H389" s="2"/>
    </row>
    <row r="390" spans="1:8" x14ac:dyDescent="0.15">
      <c r="A390" s="2"/>
      <c r="B390" s="2"/>
      <c r="C390" s="2"/>
      <c r="D390" s="2"/>
      <c r="E390" s="2"/>
      <c r="F390" s="2"/>
      <c r="G390" s="2"/>
      <c r="H390" s="2"/>
    </row>
    <row r="391" spans="1:8" x14ac:dyDescent="0.15">
      <c r="A391" s="2"/>
      <c r="B391" s="2"/>
      <c r="C391" s="2"/>
      <c r="D391" s="2"/>
      <c r="E391" s="2"/>
      <c r="F391" s="2"/>
      <c r="G391" s="2"/>
      <c r="H391" s="2"/>
    </row>
    <row r="392" spans="1:8" x14ac:dyDescent="0.15">
      <c r="A392" s="2"/>
      <c r="B392" s="2"/>
      <c r="C392" s="2"/>
      <c r="D392" s="2"/>
      <c r="E392" s="2"/>
      <c r="F392" s="2"/>
      <c r="G392" s="2"/>
      <c r="H392" s="2"/>
    </row>
    <row r="393" spans="1:8" x14ac:dyDescent="0.15">
      <c r="A393" s="2"/>
      <c r="B393" s="2"/>
      <c r="C393" s="2"/>
      <c r="D393" s="2"/>
      <c r="E393" s="2"/>
      <c r="F393" s="2"/>
      <c r="G393" s="2"/>
      <c r="H393" s="2"/>
    </row>
    <row r="394" spans="1:8" x14ac:dyDescent="0.15">
      <c r="A394" s="2"/>
      <c r="B394" s="2"/>
      <c r="C394" s="2"/>
      <c r="D394" s="2"/>
      <c r="E394" s="2"/>
      <c r="F394" s="2"/>
      <c r="G394" s="2"/>
      <c r="H394" s="2"/>
    </row>
    <row r="395" spans="1:8" x14ac:dyDescent="0.15">
      <c r="A395" s="2"/>
      <c r="B395" s="2"/>
      <c r="C395" s="2"/>
      <c r="D395" s="2"/>
      <c r="E395" s="2"/>
      <c r="F395" s="2"/>
      <c r="G395" s="2"/>
      <c r="H395" s="2"/>
    </row>
    <row r="396" spans="1:8" x14ac:dyDescent="0.15">
      <c r="A396" s="2"/>
      <c r="B396" s="2"/>
      <c r="C396" s="2"/>
      <c r="D396" s="2"/>
      <c r="E396" s="2"/>
      <c r="F396" s="2"/>
      <c r="G396" s="2"/>
      <c r="H396" s="2"/>
    </row>
    <row r="397" spans="1:8" x14ac:dyDescent="0.15">
      <c r="A397" s="2"/>
      <c r="B397" s="2"/>
      <c r="C397" s="2"/>
      <c r="D397" s="2"/>
      <c r="E397" s="2"/>
      <c r="F397" s="2"/>
      <c r="G397" s="2"/>
      <c r="H397" s="2"/>
    </row>
    <row r="398" spans="1:8" x14ac:dyDescent="0.15">
      <c r="A398" s="2"/>
      <c r="B398" s="2"/>
      <c r="C398" s="2"/>
      <c r="D398" s="2"/>
      <c r="E398" s="2"/>
      <c r="F398" s="2"/>
      <c r="G398" s="2"/>
      <c r="H398" s="2"/>
    </row>
    <row r="399" spans="1:8" x14ac:dyDescent="0.15">
      <c r="A399" s="2"/>
      <c r="B399" s="2"/>
      <c r="C399" s="2"/>
      <c r="D399" s="2"/>
      <c r="E399" s="2"/>
      <c r="F399" s="2"/>
      <c r="G399" s="2"/>
      <c r="H399" s="2"/>
    </row>
    <row r="400" spans="1:8" x14ac:dyDescent="0.15">
      <c r="A400" s="2"/>
      <c r="B400" s="2"/>
      <c r="C400" s="2"/>
      <c r="D400" s="2"/>
      <c r="E400" s="2"/>
      <c r="F400" s="2"/>
      <c r="G400" s="2"/>
      <c r="H400" s="2"/>
    </row>
    <row r="401" spans="1:8" x14ac:dyDescent="0.15">
      <c r="A401" s="2"/>
      <c r="B401" s="2"/>
      <c r="C401" s="2"/>
      <c r="D401" s="2"/>
      <c r="E401" s="2"/>
      <c r="F401" s="2"/>
      <c r="G401" s="2"/>
      <c r="H401" s="2"/>
    </row>
    <row r="402" spans="1:8" x14ac:dyDescent="0.15">
      <c r="A402" s="2"/>
      <c r="B402" s="2"/>
      <c r="C402" s="2"/>
      <c r="D402" s="2"/>
      <c r="E402" s="2"/>
      <c r="F402" s="2"/>
      <c r="G402" s="2"/>
      <c r="H402" s="2"/>
    </row>
    <row r="403" spans="1:8" x14ac:dyDescent="0.15">
      <c r="A403" s="2"/>
      <c r="B403" s="2"/>
      <c r="C403" s="2"/>
      <c r="D403" s="2"/>
      <c r="E403" s="2"/>
      <c r="F403" s="2"/>
      <c r="G403" s="2"/>
      <c r="H403" s="2"/>
    </row>
    <row r="404" spans="1:8" x14ac:dyDescent="0.15">
      <c r="A404" s="2"/>
      <c r="B404" s="2"/>
      <c r="C404" s="2"/>
      <c r="D404" s="2"/>
      <c r="E404" s="2"/>
      <c r="F404" s="2"/>
      <c r="G404" s="2"/>
      <c r="H404" s="2"/>
    </row>
    <row r="405" spans="1:8" x14ac:dyDescent="0.15">
      <c r="A405" s="2"/>
      <c r="B405" s="2"/>
      <c r="C405" s="2"/>
      <c r="D405" s="2"/>
      <c r="E405" s="2"/>
      <c r="F405" s="2"/>
      <c r="G405" s="2"/>
      <c r="H405" s="2"/>
    </row>
    <row r="406" spans="1:8" x14ac:dyDescent="0.15">
      <c r="A406" s="2"/>
      <c r="B406" s="2"/>
      <c r="C406" s="2"/>
      <c r="D406" s="2"/>
      <c r="E406" s="2"/>
      <c r="F406" s="2"/>
      <c r="G406" s="2"/>
      <c r="H406" s="2"/>
    </row>
    <row r="407" spans="1:8" x14ac:dyDescent="0.15">
      <c r="A407" s="2"/>
      <c r="B407" s="2"/>
      <c r="C407" s="2"/>
      <c r="D407" s="2"/>
      <c r="E407" s="2"/>
      <c r="F407" s="2"/>
      <c r="G407" s="2"/>
      <c r="H407" s="2"/>
    </row>
    <row r="408" spans="1:8" x14ac:dyDescent="0.15">
      <c r="A408" s="2"/>
      <c r="B408" s="2"/>
      <c r="C408" s="2"/>
      <c r="D408" s="2"/>
      <c r="E408" s="2"/>
      <c r="F408" s="2"/>
      <c r="G408" s="2"/>
      <c r="H408" s="2"/>
    </row>
    <row r="409" spans="1:8" x14ac:dyDescent="0.15">
      <c r="A409" s="2"/>
      <c r="B409" s="2"/>
      <c r="C409" s="2"/>
      <c r="D409" s="2"/>
      <c r="E409" s="2"/>
      <c r="F409" s="2"/>
      <c r="G409" s="2"/>
      <c r="H409" s="2"/>
    </row>
    <row r="410" spans="1:8" x14ac:dyDescent="0.15">
      <c r="A410" s="2"/>
      <c r="B410" s="2"/>
      <c r="C410" s="2"/>
      <c r="D410" s="2"/>
      <c r="E410" s="2"/>
      <c r="F410" s="2"/>
      <c r="G410" s="2"/>
      <c r="H410" s="2"/>
    </row>
    <row r="411" spans="1:8" x14ac:dyDescent="0.15">
      <c r="A411" s="2"/>
      <c r="B411" s="2"/>
      <c r="C411" s="2"/>
      <c r="D411" s="2"/>
      <c r="E411" s="2"/>
      <c r="F411" s="2"/>
      <c r="G411" s="2"/>
      <c r="H411" s="2"/>
    </row>
    <row r="412" spans="1:8" x14ac:dyDescent="0.15">
      <c r="A412" s="2"/>
      <c r="B412" s="2"/>
      <c r="C412" s="2"/>
      <c r="D412" s="2"/>
      <c r="E412" s="2"/>
      <c r="F412" s="2"/>
      <c r="G412" s="2"/>
      <c r="H412" s="2"/>
    </row>
    <row r="413" spans="1:8" x14ac:dyDescent="0.15">
      <c r="A413" s="2"/>
      <c r="B413" s="2"/>
      <c r="C413" s="2"/>
      <c r="D413" s="2"/>
      <c r="E413" s="2"/>
      <c r="F413" s="2"/>
      <c r="G413" s="2"/>
      <c r="H413" s="2"/>
    </row>
    <row r="414" spans="1:8" x14ac:dyDescent="0.15">
      <c r="A414" s="2"/>
      <c r="B414" s="2"/>
      <c r="C414" s="2"/>
      <c r="D414" s="2"/>
      <c r="E414" s="2"/>
      <c r="F414" s="2"/>
      <c r="G414" s="2"/>
      <c r="H414" s="2"/>
    </row>
    <row r="415" spans="1:8" x14ac:dyDescent="0.15">
      <c r="A415" s="2"/>
      <c r="B415" s="2"/>
      <c r="C415" s="2"/>
      <c r="D415" s="2"/>
      <c r="E415" s="2"/>
      <c r="F415" s="2"/>
      <c r="G415" s="2"/>
      <c r="H415" s="2"/>
    </row>
    <row r="416" spans="1:8" x14ac:dyDescent="0.15">
      <c r="A416" s="2"/>
      <c r="B416" s="2"/>
      <c r="C416" s="2"/>
      <c r="D416" s="2"/>
      <c r="E416" s="2"/>
      <c r="F416" s="2"/>
      <c r="G416" s="2"/>
      <c r="H416" s="2"/>
    </row>
    <row r="417" spans="1:8" x14ac:dyDescent="0.15">
      <c r="A417" s="2"/>
      <c r="B417" s="2"/>
      <c r="C417" s="2"/>
      <c r="D417" s="2"/>
      <c r="E417" s="2"/>
      <c r="F417" s="2"/>
      <c r="G417" s="2"/>
      <c r="H417" s="2"/>
    </row>
    <row r="418" spans="1:8" x14ac:dyDescent="0.15">
      <c r="A418" s="2"/>
      <c r="B418" s="2"/>
      <c r="C418" s="2"/>
      <c r="D418" s="2"/>
      <c r="E418" s="2"/>
      <c r="F418" s="2"/>
      <c r="G418" s="2"/>
      <c r="H418" s="2"/>
    </row>
    <row r="419" spans="1:8" x14ac:dyDescent="0.15">
      <c r="A419" s="2"/>
      <c r="B419" s="2"/>
      <c r="C419" s="2"/>
      <c r="D419" s="2"/>
      <c r="E419" s="2"/>
      <c r="F419" s="2"/>
      <c r="G419" s="2"/>
      <c r="H419" s="2"/>
    </row>
    <row r="420" spans="1:8" x14ac:dyDescent="0.15">
      <c r="A420" s="2"/>
      <c r="B420" s="2"/>
      <c r="C420" s="2"/>
      <c r="D420" s="2"/>
      <c r="E420" s="2"/>
      <c r="F420" s="2"/>
      <c r="G420" s="2"/>
      <c r="H420" s="2"/>
    </row>
    <row r="421" spans="1:8" x14ac:dyDescent="0.15">
      <c r="A421" s="2"/>
      <c r="B421" s="2"/>
      <c r="C421" s="2"/>
      <c r="D421" s="2"/>
      <c r="E421" s="2"/>
      <c r="F421" s="2"/>
      <c r="G421" s="2"/>
      <c r="H421" s="2"/>
    </row>
    <row r="422" spans="1:8" x14ac:dyDescent="0.15">
      <c r="A422" s="2"/>
      <c r="B422" s="2"/>
      <c r="C422" s="2"/>
      <c r="D422" s="2"/>
      <c r="E422" s="2"/>
      <c r="F422" s="2"/>
      <c r="G422" s="2"/>
      <c r="H422" s="2"/>
    </row>
    <row r="423" spans="1:8" x14ac:dyDescent="0.15">
      <c r="A423" s="2"/>
      <c r="B423" s="2"/>
      <c r="C423" s="2"/>
      <c r="D423" s="2"/>
      <c r="E423" s="2"/>
      <c r="F423" s="2"/>
      <c r="G423" s="2"/>
      <c r="H423" s="2"/>
    </row>
    <row r="424" spans="1:8" x14ac:dyDescent="0.15">
      <c r="A424" s="2"/>
      <c r="B424" s="2"/>
      <c r="C424" s="2"/>
      <c r="D424" s="2"/>
      <c r="E424" s="2"/>
      <c r="F424" s="2"/>
      <c r="G424" s="2"/>
      <c r="H424" s="2"/>
    </row>
    <row r="425" spans="1:8" x14ac:dyDescent="0.15">
      <c r="A425" s="2"/>
      <c r="B425" s="2"/>
      <c r="C425" s="2"/>
      <c r="D425" s="2"/>
      <c r="E425" s="2"/>
      <c r="F425" s="2"/>
      <c r="G425" s="2"/>
      <c r="H425" s="2"/>
    </row>
    <row r="426" spans="1:8" x14ac:dyDescent="0.15">
      <c r="A426" s="2"/>
      <c r="B426" s="2"/>
      <c r="C426" s="2"/>
      <c r="D426" s="2"/>
      <c r="E426" s="2"/>
      <c r="F426" s="2"/>
      <c r="G426" s="2"/>
      <c r="H426" s="2"/>
    </row>
    <row r="427" spans="1:8" x14ac:dyDescent="0.15">
      <c r="A427" s="2"/>
      <c r="B427" s="2"/>
      <c r="C427" s="2"/>
      <c r="D427" s="2"/>
      <c r="E427" s="2"/>
      <c r="F427" s="2"/>
      <c r="G427" s="2"/>
      <c r="H427" s="2"/>
    </row>
    <row r="428" spans="1:8" x14ac:dyDescent="0.15">
      <c r="A428" s="2"/>
      <c r="B428" s="2"/>
      <c r="C428" s="2"/>
      <c r="D428" s="2"/>
      <c r="E428" s="2"/>
      <c r="F428" s="2"/>
      <c r="G428" s="2"/>
      <c r="H428" s="2"/>
    </row>
    <row r="429" spans="1:8" x14ac:dyDescent="0.15">
      <c r="A429" s="2"/>
      <c r="B429" s="2"/>
      <c r="C429" s="2"/>
      <c r="D429" s="2"/>
      <c r="E429" s="2"/>
      <c r="F429" s="2"/>
      <c r="G429" s="2"/>
      <c r="H429" s="2"/>
    </row>
    <row r="430" spans="1:8" x14ac:dyDescent="0.15">
      <c r="A430" s="2"/>
      <c r="B430" s="2"/>
      <c r="C430" s="2"/>
      <c r="D430" s="2"/>
      <c r="E430" s="2"/>
      <c r="F430" s="2"/>
      <c r="G430" s="2"/>
      <c r="H430" s="2"/>
    </row>
    <row r="431" spans="1:8" x14ac:dyDescent="0.15">
      <c r="A431" s="2"/>
      <c r="B431" s="2"/>
      <c r="C431" s="2"/>
      <c r="D431" s="2"/>
      <c r="E431" s="2"/>
      <c r="F431" s="2"/>
      <c r="G431" s="2"/>
      <c r="H431" s="2"/>
    </row>
    <row r="432" spans="1:8" x14ac:dyDescent="0.15">
      <c r="A432" s="2"/>
      <c r="B432" s="2"/>
      <c r="C432" s="2"/>
      <c r="D432" s="2"/>
      <c r="E432" s="2"/>
      <c r="F432" s="2"/>
      <c r="G432" s="2"/>
      <c r="H432" s="2"/>
    </row>
    <row r="433" spans="1:8" x14ac:dyDescent="0.15">
      <c r="A433" s="2"/>
      <c r="B433" s="2"/>
      <c r="C433" s="2"/>
      <c r="D433" s="2"/>
      <c r="E433" s="2"/>
      <c r="F433" s="2"/>
      <c r="G433" s="2"/>
      <c r="H433" s="2"/>
    </row>
    <row r="434" spans="1:8" x14ac:dyDescent="0.15">
      <c r="A434" s="2"/>
      <c r="B434" s="2"/>
      <c r="C434" s="2"/>
      <c r="D434" s="2"/>
      <c r="E434" s="2"/>
      <c r="F434" s="2"/>
      <c r="G434" s="2"/>
      <c r="H434" s="2"/>
    </row>
    <row r="435" spans="1:8" x14ac:dyDescent="0.15">
      <c r="A435" s="2"/>
      <c r="B435" s="2"/>
      <c r="C435" s="2"/>
      <c r="D435" s="2"/>
      <c r="E435" s="2"/>
      <c r="F435" s="2"/>
      <c r="G435" s="2"/>
      <c r="H435" s="2"/>
    </row>
    <row r="436" spans="1:8" x14ac:dyDescent="0.15">
      <c r="A436" s="2"/>
      <c r="B436" s="2"/>
      <c r="C436" s="2"/>
      <c r="D436" s="2"/>
      <c r="E436" s="2"/>
      <c r="F436" s="2"/>
      <c r="G436" s="2"/>
      <c r="H436" s="2"/>
    </row>
    <row r="437" spans="1:8" x14ac:dyDescent="0.15">
      <c r="A437" s="2"/>
      <c r="B437" s="2"/>
      <c r="C437" s="2"/>
      <c r="D437" s="2"/>
      <c r="E437" s="2"/>
      <c r="F437" s="2"/>
      <c r="G437" s="2"/>
      <c r="H437" s="2"/>
    </row>
    <row r="438" spans="1:8" x14ac:dyDescent="0.15">
      <c r="A438" s="2"/>
      <c r="B438" s="2"/>
      <c r="C438" s="2"/>
      <c r="D438" s="2"/>
      <c r="E438" s="2"/>
      <c r="F438" s="2"/>
      <c r="G438" s="2"/>
      <c r="H438" s="2"/>
    </row>
    <row r="439" spans="1:8" x14ac:dyDescent="0.15">
      <c r="A439" s="2"/>
      <c r="B439" s="2"/>
      <c r="C439" s="2"/>
      <c r="D439" s="2"/>
      <c r="E439" s="2"/>
      <c r="F439" s="2"/>
      <c r="G439" s="2"/>
      <c r="H439" s="2"/>
    </row>
    <row r="440" spans="1:8" x14ac:dyDescent="0.15">
      <c r="A440" s="2"/>
      <c r="B440" s="2"/>
      <c r="C440" s="2"/>
      <c r="D440" s="2"/>
      <c r="E440" s="2"/>
      <c r="F440" s="2"/>
      <c r="G440" s="2"/>
      <c r="H440" s="2"/>
    </row>
    <row r="441" spans="1:8" x14ac:dyDescent="0.15">
      <c r="A441" s="2"/>
      <c r="B441" s="2"/>
      <c r="C441" s="2"/>
      <c r="D441" s="2"/>
      <c r="E441" s="2"/>
      <c r="F441" s="2"/>
      <c r="G441" s="2"/>
      <c r="H441" s="2"/>
    </row>
    <row r="442" spans="1:8" x14ac:dyDescent="0.15">
      <c r="A442" s="2"/>
      <c r="B442" s="2"/>
      <c r="C442" s="2"/>
      <c r="D442" s="2"/>
      <c r="E442" s="2"/>
      <c r="F442" s="2"/>
      <c r="G442" s="2"/>
      <c r="H442" s="2"/>
    </row>
    <row r="443" spans="1:8" x14ac:dyDescent="0.15">
      <c r="A443" s="2"/>
      <c r="B443" s="2"/>
      <c r="C443" s="2"/>
      <c r="D443" s="2"/>
      <c r="E443" s="2"/>
      <c r="F443" s="2"/>
      <c r="G443" s="2"/>
      <c r="H443" s="2"/>
    </row>
    <row r="444" spans="1:8" x14ac:dyDescent="0.15">
      <c r="A444" s="2"/>
      <c r="B444" s="2"/>
      <c r="C444" s="2"/>
      <c r="D444" s="2"/>
      <c r="E444" s="2"/>
      <c r="F444" s="2"/>
      <c r="G444" s="2"/>
      <c r="H444" s="2"/>
    </row>
    <row r="445" spans="1:8" x14ac:dyDescent="0.15">
      <c r="A445" s="2"/>
      <c r="B445" s="2"/>
      <c r="C445" s="2"/>
      <c r="D445" s="2"/>
      <c r="E445" s="2"/>
      <c r="F445" s="2"/>
      <c r="G445" s="2"/>
      <c r="H445" s="2"/>
    </row>
    <row r="446" spans="1:8" x14ac:dyDescent="0.15">
      <c r="A446" s="2"/>
      <c r="B446" s="2"/>
      <c r="C446" s="2"/>
      <c r="D446" s="2"/>
      <c r="E446" s="2"/>
      <c r="F446" s="2"/>
      <c r="G446" s="2"/>
      <c r="H446" s="2"/>
    </row>
    <row r="447" spans="1:8" x14ac:dyDescent="0.15">
      <c r="A447" s="2"/>
      <c r="B447" s="2"/>
      <c r="C447" s="2"/>
      <c r="D447" s="2"/>
      <c r="E447" s="2"/>
      <c r="F447" s="2"/>
      <c r="G447" s="2"/>
      <c r="H447" s="2"/>
    </row>
    <row r="448" spans="1:8" x14ac:dyDescent="0.15">
      <c r="A448" s="2"/>
      <c r="B448" s="2"/>
      <c r="C448" s="2"/>
      <c r="D448" s="2"/>
      <c r="E448" s="2"/>
      <c r="F448" s="2"/>
      <c r="G448" s="2"/>
      <c r="H448" s="2"/>
    </row>
    <row r="449" spans="1:8" x14ac:dyDescent="0.15">
      <c r="A449" s="2"/>
      <c r="B449" s="2"/>
      <c r="C449" s="2"/>
      <c r="D449" s="2"/>
      <c r="E449" s="2"/>
      <c r="F449" s="2"/>
      <c r="G449" s="2"/>
      <c r="H449" s="2"/>
    </row>
    <row r="450" spans="1:8" x14ac:dyDescent="0.15">
      <c r="A450" s="2"/>
      <c r="B450" s="2"/>
      <c r="C450" s="2"/>
      <c r="D450" s="2"/>
      <c r="E450" s="2"/>
      <c r="F450" s="2"/>
      <c r="G450" s="2"/>
      <c r="H450" s="2"/>
    </row>
    <row r="451" spans="1:8" x14ac:dyDescent="0.15">
      <c r="A451" s="2"/>
      <c r="B451" s="2"/>
      <c r="C451" s="2"/>
      <c r="D451" s="2"/>
      <c r="E451" s="2"/>
      <c r="F451" s="2"/>
      <c r="G451" s="2"/>
      <c r="H451" s="2"/>
    </row>
    <row r="452" spans="1:8" x14ac:dyDescent="0.15">
      <c r="A452" s="2"/>
      <c r="B452" s="2"/>
      <c r="C452" s="2"/>
      <c r="D452" s="2"/>
      <c r="E452" s="2"/>
      <c r="F452" s="2"/>
      <c r="G452" s="2"/>
      <c r="H452" s="2"/>
    </row>
    <row r="453" spans="1:8" x14ac:dyDescent="0.15">
      <c r="A453" s="2"/>
      <c r="B453" s="2"/>
      <c r="C453" s="2"/>
      <c r="D453" s="2"/>
      <c r="E453" s="2"/>
      <c r="F453" s="2"/>
      <c r="G453" s="2"/>
      <c r="H453" s="2"/>
    </row>
    <row r="454" spans="1:8" x14ac:dyDescent="0.15">
      <c r="A454" s="2"/>
      <c r="B454" s="2"/>
      <c r="C454" s="2"/>
      <c r="D454" s="2"/>
      <c r="E454" s="2"/>
      <c r="F454" s="2"/>
      <c r="G454" s="2"/>
      <c r="H454" s="2"/>
    </row>
    <row r="455" spans="1:8" x14ac:dyDescent="0.15">
      <c r="A455" s="2"/>
      <c r="B455" s="2"/>
      <c r="C455" s="2"/>
      <c r="D455" s="2"/>
      <c r="E455" s="2"/>
      <c r="F455" s="2"/>
      <c r="G455" s="2"/>
      <c r="H455" s="2"/>
    </row>
    <row r="456" spans="1:8" x14ac:dyDescent="0.15">
      <c r="A456" s="2"/>
      <c r="B456" s="2"/>
      <c r="C456" s="2"/>
      <c r="D456" s="2"/>
      <c r="E456" s="2"/>
      <c r="F456" s="2"/>
      <c r="G456" s="2"/>
      <c r="H456" s="2"/>
    </row>
    <row r="457" spans="1:8" x14ac:dyDescent="0.15">
      <c r="A457" s="2"/>
      <c r="B457" s="2"/>
      <c r="C457" s="2"/>
      <c r="D457" s="2"/>
      <c r="E457" s="2"/>
      <c r="F457" s="2"/>
      <c r="G457" s="2"/>
      <c r="H457" s="2"/>
    </row>
    <row r="458" spans="1:8" x14ac:dyDescent="0.15">
      <c r="A458" s="2"/>
      <c r="B458" s="2"/>
      <c r="C458" s="2"/>
      <c r="D458" s="2"/>
      <c r="E458" s="2"/>
      <c r="F458" s="2"/>
      <c r="G458" s="2"/>
      <c r="H458" s="2"/>
    </row>
    <row r="459" spans="1:8" x14ac:dyDescent="0.15">
      <c r="A459" s="2"/>
      <c r="B459" s="2"/>
      <c r="C459" s="2"/>
      <c r="D459" s="2"/>
      <c r="E459" s="2"/>
      <c r="F459" s="2"/>
      <c r="G459" s="2"/>
      <c r="H459" s="2"/>
    </row>
    <row r="460" spans="1:8" x14ac:dyDescent="0.15">
      <c r="A460" s="2"/>
      <c r="B460" s="2"/>
      <c r="C460" s="2"/>
      <c r="D460" s="2"/>
      <c r="E460" s="2"/>
      <c r="F460" s="2"/>
      <c r="G460" s="2"/>
      <c r="H460" s="2"/>
    </row>
    <row r="461" spans="1:8" x14ac:dyDescent="0.15">
      <c r="A461" s="2"/>
      <c r="B461" s="2"/>
      <c r="C461" s="2"/>
      <c r="D461" s="2"/>
      <c r="E461" s="2"/>
      <c r="F461" s="2"/>
      <c r="G461" s="2"/>
      <c r="H461" s="2"/>
    </row>
    <row r="462" spans="1:8" x14ac:dyDescent="0.15">
      <c r="A462" s="2"/>
      <c r="B462" s="2"/>
      <c r="C462" s="2"/>
      <c r="D462" s="2"/>
      <c r="E462" s="2"/>
      <c r="F462" s="2"/>
      <c r="G462" s="2"/>
      <c r="H462" s="2"/>
    </row>
    <row r="463" spans="1:8" x14ac:dyDescent="0.15">
      <c r="A463" s="2"/>
      <c r="B463" s="2"/>
      <c r="C463" s="2"/>
      <c r="D463" s="2"/>
      <c r="E463" s="2"/>
      <c r="F463" s="2"/>
      <c r="G463" s="2"/>
      <c r="H463" s="2"/>
    </row>
    <row r="464" spans="1:8" x14ac:dyDescent="0.15">
      <c r="A464" s="2"/>
      <c r="B464" s="2"/>
      <c r="C464" s="2"/>
      <c r="D464" s="2"/>
      <c r="E464" s="2"/>
      <c r="F464" s="2"/>
      <c r="G464" s="2"/>
      <c r="H464" s="2"/>
    </row>
    <row r="465" spans="1:8" x14ac:dyDescent="0.15">
      <c r="A465" s="2"/>
      <c r="B465" s="2"/>
      <c r="C465" s="2"/>
      <c r="D465" s="2"/>
      <c r="E465" s="2"/>
      <c r="F465" s="2"/>
      <c r="G465" s="2"/>
      <c r="H465" s="2"/>
    </row>
    <row r="466" spans="1:8" x14ac:dyDescent="0.15">
      <c r="A466" s="2"/>
      <c r="B466" s="2"/>
      <c r="C466" s="2"/>
      <c r="D466" s="2"/>
      <c r="E466" s="2"/>
      <c r="F466" s="2"/>
      <c r="G466" s="2"/>
      <c r="H466" s="2"/>
    </row>
    <row r="467" spans="1:8" x14ac:dyDescent="0.15">
      <c r="A467" s="2"/>
      <c r="B467" s="2"/>
      <c r="C467" s="2"/>
      <c r="D467" s="2"/>
      <c r="E467" s="2"/>
      <c r="F467" s="2"/>
      <c r="G467" s="2"/>
      <c r="H467" s="2"/>
    </row>
    <row r="468" spans="1:8" x14ac:dyDescent="0.15">
      <c r="A468" s="2"/>
      <c r="B468" s="2"/>
      <c r="C468" s="2"/>
      <c r="D468" s="2"/>
      <c r="E468" s="2"/>
      <c r="F468" s="2"/>
      <c r="G468" s="2"/>
      <c r="H468" s="2"/>
    </row>
    <row r="469" spans="1:8" x14ac:dyDescent="0.15">
      <c r="A469" s="2"/>
      <c r="B469" s="2"/>
      <c r="C469" s="2"/>
      <c r="D469" s="2"/>
      <c r="E469" s="2"/>
      <c r="F469" s="2"/>
      <c r="G469" s="2"/>
      <c r="H469" s="2"/>
    </row>
    <row r="470" spans="1:8" x14ac:dyDescent="0.15">
      <c r="A470" s="2"/>
      <c r="B470" s="2"/>
      <c r="C470" s="2"/>
      <c r="D470" s="2"/>
      <c r="E470" s="2"/>
      <c r="F470" s="2"/>
      <c r="G470" s="2"/>
      <c r="H470" s="2"/>
    </row>
    <row r="471" spans="1:8" x14ac:dyDescent="0.15">
      <c r="A471" s="2"/>
      <c r="B471" s="2"/>
      <c r="C471" s="2"/>
      <c r="D471" s="2"/>
      <c r="E471" s="2"/>
      <c r="F471" s="2"/>
      <c r="G471" s="2"/>
      <c r="H471" s="2"/>
    </row>
    <row r="472" spans="1:8" x14ac:dyDescent="0.15">
      <c r="A472" s="2"/>
      <c r="B472" s="2"/>
      <c r="C472" s="2"/>
      <c r="D472" s="2"/>
      <c r="E472" s="2"/>
      <c r="F472" s="2"/>
      <c r="G472" s="2"/>
      <c r="H472" s="2"/>
    </row>
    <row r="473" spans="1:8" x14ac:dyDescent="0.15">
      <c r="A473" s="2"/>
      <c r="B473" s="2"/>
      <c r="C473" s="2"/>
      <c r="D473" s="2"/>
      <c r="E473" s="2"/>
      <c r="F473" s="2"/>
      <c r="G473" s="2"/>
      <c r="H473" s="2"/>
    </row>
    <row r="474" spans="1:8" x14ac:dyDescent="0.15">
      <c r="A474" s="2"/>
      <c r="B474" s="2"/>
      <c r="C474" s="2"/>
      <c r="D474" s="2"/>
      <c r="E474" s="2"/>
      <c r="F474" s="2"/>
      <c r="G474" s="2"/>
      <c r="H474" s="2"/>
    </row>
    <row r="475" spans="1:8" x14ac:dyDescent="0.15">
      <c r="A475" s="2"/>
      <c r="B475" s="2"/>
      <c r="C475" s="2"/>
      <c r="D475" s="2"/>
      <c r="E475" s="2"/>
      <c r="F475" s="2"/>
      <c r="G475" s="2"/>
      <c r="H475" s="2"/>
    </row>
    <row r="476" spans="1:8" x14ac:dyDescent="0.15">
      <c r="A476" s="2"/>
      <c r="B476" s="2"/>
      <c r="C476" s="2"/>
      <c r="D476" s="2"/>
      <c r="E476" s="2"/>
      <c r="F476" s="2"/>
      <c r="G476" s="2"/>
      <c r="H476" s="2"/>
    </row>
    <row r="477" spans="1:8" x14ac:dyDescent="0.15">
      <c r="A477" s="2"/>
      <c r="B477" s="2"/>
      <c r="C477" s="2"/>
      <c r="D477" s="2"/>
      <c r="E477" s="2"/>
      <c r="F477" s="2"/>
      <c r="G477" s="2"/>
      <c r="H477" s="2"/>
    </row>
    <row r="478" spans="1:8" x14ac:dyDescent="0.15">
      <c r="A478" s="2"/>
      <c r="B478" s="2"/>
      <c r="C478" s="2"/>
      <c r="D478" s="2"/>
      <c r="E478" s="2"/>
      <c r="F478" s="2"/>
      <c r="G478" s="2"/>
      <c r="H478" s="2"/>
    </row>
    <row r="479" spans="1:8" x14ac:dyDescent="0.15">
      <c r="A479" s="2"/>
      <c r="B479" s="2"/>
      <c r="C479" s="2"/>
      <c r="D479" s="2"/>
      <c r="E479" s="2"/>
      <c r="F479" s="2"/>
      <c r="G479" s="2"/>
      <c r="H479" s="2"/>
    </row>
    <row r="480" spans="1:8" x14ac:dyDescent="0.15">
      <c r="A480" s="2"/>
      <c r="B480" s="2"/>
      <c r="C480" s="2"/>
      <c r="D480" s="2"/>
      <c r="E480" s="2"/>
      <c r="F480" s="2"/>
      <c r="G480" s="2"/>
      <c r="H480" s="2"/>
    </row>
    <row r="481" spans="1:8" x14ac:dyDescent="0.15">
      <c r="A481" s="2"/>
      <c r="B481" s="2"/>
      <c r="C481" s="2"/>
      <c r="D481" s="2"/>
      <c r="E481" s="2"/>
      <c r="F481" s="2"/>
      <c r="G481" s="2"/>
      <c r="H481" s="2"/>
    </row>
    <row r="482" spans="1:8" x14ac:dyDescent="0.15">
      <c r="A482" s="2"/>
      <c r="B482" s="2"/>
      <c r="C482" s="2"/>
      <c r="D482" s="2"/>
      <c r="E482" s="2"/>
      <c r="F482" s="2"/>
      <c r="G482" s="2"/>
      <c r="H482" s="2"/>
    </row>
    <row r="483" spans="1:8" x14ac:dyDescent="0.15">
      <c r="A483" s="2"/>
      <c r="B483" s="2"/>
      <c r="C483" s="2"/>
      <c r="D483" s="2"/>
      <c r="E483" s="2"/>
      <c r="F483" s="2"/>
      <c r="G483" s="2"/>
      <c r="H483" s="2"/>
    </row>
    <row r="484" spans="1:8" x14ac:dyDescent="0.15">
      <c r="A484" s="2"/>
      <c r="B484" s="2"/>
      <c r="C484" s="2"/>
      <c r="D484" s="2"/>
      <c r="E484" s="2"/>
      <c r="F484" s="2"/>
      <c r="G484" s="2"/>
      <c r="H484" s="2"/>
    </row>
    <row r="485" spans="1:8" x14ac:dyDescent="0.15">
      <c r="A485" s="2"/>
      <c r="B485" s="2"/>
      <c r="C485" s="2"/>
      <c r="D485" s="2"/>
      <c r="E485" s="2"/>
      <c r="F485" s="2"/>
      <c r="G485" s="2"/>
      <c r="H485" s="2"/>
    </row>
    <row r="486" spans="1:8" x14ac:dyDescent="0.15">
      <c r="A486" s="2"/>
      <c r="B486" s="2"/>
      <c r="C486" s="2"/>
      <c r="D486" s="2"/>
      <c r="E486" s="2"/>
      <c r="F486" s="2"/>
      <c r="G486" s="2"/>
      <c r="H486" s="2"/>
    </row>
    <row r="487" spans="1:8" x14ac:dyDescent="0.15">
      <c r="A487" s="2"/>
      <c r="B487" s="2"/>
      <c r="C487" s="2"/>
      <c r="D487" s="2"/>
      <c r="E487" s="2"/>
      <c r="F487" s="2"/>
      <c r="G487" s="2"/>
      <c r="H487" s="2"/>
    </row>
    <row r="488" spans="1:8" x14ac:dyDescent="0.15">
      <c r="A488" s="2"/>
      <c r="B488" s="2"/>
      <c r="C488" s="2"/>
      <c r="D488" s="2"/>
      <c r="E488" s="2"/>
      <c r="F488" s="2"/>
      <c r="G488" s="2"/>
      <c r="H488" s="2"/>
    </row>
    <row r="489" spans="1:8" x14ac:dyDescent="0.15">
      <c r="A489" s="2"/>
      <c r="B489" s="2"/>
      <c r="C489" s="2"/>
      <c r="D489" s="2"/>
      <c r="E489" s="2"/>
      <c r="F489" s="2"/>
      <c r="G489" s="2"/>
      <c r="H489" s="2"/>
    </row>
    <row r="490" spans="1:8" x14ac:dyDescent="0.15">
      <c r="A490" s="2"/>
      <c r="B490" s="2"/>
      <c r="C490" s="2"/>
      <c r="D490" s="2"/>
      <c r="E490" s="2"/>
      <c r="F490" s="2"/>
      <c r="G490" s="2"/>
      <c r="H490" s="2"/>
    </row>
    <row r="491" spans="1:8" x14ac:dyDescent="0.15">
      <c r="A491" s="2"/>
      <c r="B491" s="2"/>
      <c r="C491" s="2"/>
      <c r="D491" s="2"/>
      <c r="E491" s="2"/>
      <c r="F491" s="2"/>
      <c r="G491" s="2"/>
      <c r="H491" s="2"/>
    </row>
    <row r="492" spans="1:8" x14ac:dyDescent="0.15">
      <c r="A492" s="2"/>
      <c r="B492" s="2"/>
      <c r="C492" s="2"/>
      <c r="D492" s="2"/>
      <c r="E492" s="2"/>
      <c r="F492" s="2"/>
      <c r="G492" s="2"/>
      <c r="H492" s="2"/>
    </row>
    <row r="493" spans="1:8" x14ac:dyDescent="0.15">
      <c r="A493" s="2"/>
      <c r="B493" s="2"/>
      <c r="C493" s="2"/>
      <c r="D493" s="2"/>
      <c r="E493" s="2"/>
      <c r="F493" s="2"/>
      <c r="G493" s="2"/>
      <c r="H493" s="2"/>
    </row>
    <row r="494" spans="1:8" x14ac:dyDescent="0.15">
      <c r="A494" s="2"/>
      <c r="B494" s="2"/>
      <c r="C494" s="2"/>
      <c r="D494" s="2"/>
      <c r="E494" s="2"/>
      <c r="F494" s="2"/>
      <c r="G494" s="2"/>
      <c r="H494" s="2"/>
    </row>
    <row r="495" spans="1:8" x14ac:dyDescent="0.15">
      <c r="A495" s="2"/>
      <c r="B495" s="2"/>
      <c r="C495" s="2"/>
      <c r="D495" s="2"/>
      <c r="E495" s="2"/>
      <c r="F495" s="2"/>
      <c r="G495" s="2"/>
      <c r="H495" s="2"/>
    </row>
    <row r="496" spans="1:8" x14ac:dyDescent="0.15">
      <c r="A496" s="2"/>
      <c r="B496" s="2"/>
      <c r="C496" s="2"/>
      <c r="D496" s="2"/>
      <c r="E496" s="2"/>
      <c r="F496" s="2"/>
      <c r="G496" s="2"/>
      <c r="H496" s="2"/>
    </row>
    <row r="497" spans="1:8" x14ac:dyDescent="0.15">
      <c r="A497" s="2"/>
      <c r="B497" s="2"/>
      <c r="C497" s="2"/>
      <c r="D497" s="2"/>
      <c r="E497" s="2"/>
      <c r="F497" s="2"/>
      <c r="G497" s="2"/>
      <c r="H497" s="2"/>
    </row>
    <row r="498" spans="1:8" x14ac:dyDescent="0.15">
      <c r="A498" s="2"/>
      <c r="B498" s="2"/>
      <c r="C498" s="2"/>
      <c r="D498" s="2"/>
      <c r="E498" s="2"/>
      <c r="F498" s="2"/>
      <c r="G498" s="2"/>
      <c r="H498" s="2"/>
    </row>
    <row r="499" spans="1:8" x14ac:dyDescent="0.15">
      <c r="A499" s="2"/>
      <c r="B499" s="2"/>
      <c r="C499" s="2"/>
      <c r="D499" s="2"/>
      <c r="E499" s="2"/>
      <c r="F499" s="2"/>
      <c r="G499" s="2"/>
      <c r="H499" s="2"/>
    </row>
    <row r="500" spans="1:8" x14ac:dyDescent="0.15">
      <c r="A500" s="2"/>
      <c r="B500" s="2"/>
      <c r="C500" s="2"/>
      <c r="D500" s="2"/>
      <c r="E500" s="2"/>
      <c r="F500" s="2"/>
      <c r="G500" s="2"/>
      <c r="H500" s="2"/>
    </row>
    <row r="501" spans="1:8" x14ac:dyDescent="0.15">
      <c r="A501" s="2"/>
      <c r="B501" s="2"/>
      <c r="C501" s="2"/>
      <c r="D501" s="2"/>
      <c r="E501" s="2"/>
      <c r="F501" s="2"/>
      <c r="G501" s="2"/>
      <c r="H501" s="2"/>
    </row>
    <row r="502" spans="1:8" x14ac:dyDescent="0.15">
      <c r="A502" s="2"/>
      <c r="B502" s="2"/>
      <c r="C502" s="2"/>
      <c r="D502" s="2"/>
      <c r="E502" s="2"/>
      <c r="F502" s="2"/>
      <c r="G502" s="2"/>
      <c r="H502" s="2"/>
    </row>
    <row r="503" spans="1:8" x14ac:dyDescent="0.15">
      <c r="A503" s="2"/>
      <c r="B503" s="2"/>
      <c r="C503" s="2"/>
      <c r="D503" s="2"/>
      <c r="E503" s="2"/>
      <c r="F503" s="2"/>
      <c r="G503" s="2"/>
      <c r="H503" s="2"/>
    </row>
    <row r="504" spans="1:8" x14ac:dyDescent="0.15">
      <c r="A504" s="2"/>
      <c r="B504" s="2"/>
      <c r="C504" s="2"/>
      <c r="D504" s="2"/>
      <c r="E504" s="2"/>
      <c r="F504" s="2"/>
      <c r="G504" s="2"/>
      <c r="H504" s="2"/>
    </row>
    <row r="505" spans="1:8" x14ac:dyDescent="0.15">
      <c r="A505" s="2"/>
      <c r="B505" s="2"/>
      <c r="C505" s="2"/>
      <c r="D505" s="2"/>
      <c r="E505" s="2"/>
      <c r="F505" s="2"/>
      <c r="G505" s="2"/>
      <c r="H505" s="2"/>
    </row>
    <row r="506" spans="1:8" x14ac:dyDescent="0.15">
      <c r="A506" s="2"/>
      <c r="B506" s="2"/>
      <c r="C506" s="2"/>
      <c r="D506" s="2"/>
      <c r="E506" s="2"/>
      <c r="F506" s="2"/>
      <c r="G506" s="2"/>
      <c r="H506" s="2"/>
    </row>
    <row r="507" spans="1:8" x14ac:dyDescent="0.15">
      <c r="A507" s="2"/>
      <c r="B507" s="2"/>
      <c r="C507" s="2"/>
      <c r="D507" s="2"/>
      <c r="E507" s="2"/>
      <c r="F507" s="2"/>
      <c r="G507" s="2"/>
      <c r="H507" s="2"/>
    </row>
    <row r="508" spans="1:8" x14ac:dyDescent="0.15">
      <c r="A508" s="2"/>
      <c r="B508" s="2"/>
      <c r="C508" s="2"/>
      <c r="D508" s="2"/>
      <c r="E508" s="2"/>
      <c r="F508" s="2"/>
      <c r="G508" s="2"/>
      <c r="H508" s="2"/>
    </row>
    <row r="509" spans="1:8" x14ac:dyDescent="0.15">
      <c r="A509" s="2"/>
      <c r="B509" s="2"/>
      <c r="C509" s="2"/>
      <c r="D509" s="2"/>
      <c r="E509" s="2"/>
      <c r="F509" s="2"/>
      <c r="G509" s="2"/>
      <c r="H509" s="2"/>
    </row>
    <row r="510" spans="1:8" x14ac:dyDescent="0.15">
      <c r="A510" s="2"/>
      <c r="B510" s="2"/>
      <c r="C510" s="2"/>
      <c r="D510" s="2"/>
      <c r="E510" s="2"/>
      <c r="F510" s="2"/>
      <c r="G510" s="2"/>
      <c r="H510" s="2"/>
    </row>
    <row r="511" spans="1:8" x14ac:dyDescent="0.15">
      <c r="A511" s="2"/>
      <c r="B511" s="2"/>
      <c r="C511" s="2"/>
      <c r="D511" s="2"/>
      <c r="E511" s="2"/>
      <c r="F511" s="2"/>
      <c r="G511" s="2"/>
      <c r="H511" s="2"/>
    </row>
    <row r="512" spans="1:8" x14ac:dyDescent="0.15">
      <c r="A512" s="2"/>
      <c r="B512" s="2"/>
      <c r="C512" s="2"/>
      <c r="D512" s="2"/>
      <c r="E512" s="2"/>
      <c r="F512" s="2"/>
      <c r="G512" s="2"/>
      <c r="H512" s="2"/>
    </row>
    <row r="513" spans="1:8" x14ac:dyDescent="0.15">
      <c r="A513" s="2"/>
      <c r="B513" s="2"/>
      <c r="C513" s="2"/>
      <c r="D513" s="2"/>
      <c r="E513" s="2"/>
      <c r="F513" s="2"/>
      <c r="G513" s="2"/>
      <c r="H513" s="2"/>
    </row>
    <row r="514" spans="1:8" x14ac:dyDescent="0.15">
      <c r="A514" s="2"/>
      <c r="B514" s="2"/>
      <c r="C514" s="2"/>
      <c r="D514" s="2"/>
      <c r="E514" s="2"/>
      <c r="F514" s="2"/>
      <c r="G514" s="2"/>
      <c r="H514" s="2"/>
    </row>
    <row r="515" spans="1:8" x14ac:dyDescent="0.15">
      <c r="A515" s="2"/>
      <c r="B515" s="2"/>
      <c r="C515" s="2"/>
      <c r="D515" s="2"/>
      <c r="E515" s="2"/>
      <c r="F515" s="2"/>
      <c r="G515" s="2"/>
      <c r="H515" s="2"/>
    </row>
    <row r="516" spans="1:8" x14ac:dyDescent="0.15">
      <c r="A516" s="2"/>
      <c r="B516" s="2"/>
      <c r="C516" s="2"/>
      <c r="D516" s="2"/>
      <c r="E516" s="2"/>
      <c r="F516" s="2"/>
      <c r="G516" s="2"/>
      <c r="H516" s="2"/>
    </row>
    <row r="517" spans="1:8" x14ac:dyDescent="0.15">
      <c r="A517" s="2"/>
      <c r="B517" s="2"/>
      <c r="C517" s="2"/>
      <c r="D517" s="2"/>
      <c r="E517" s="2"/>
      <c r="F517" s="2"/>
      <c r="G517" s="2"/>
      <c r="H517" s="2"/>
    </row>
    <row r="518" spans="1:8" x14ac:dyDescent="0.15">
      <c r="A518" s="2"/>
      <c r="B518" s="2"/>
      <c r="C518" s="2"/>
      <c r="D518" s="2"/>
      <c r="E518" s="2"/>
      <c r="F518" s="2"/>
      <c r="G518" s="2"/>
      <c r="H518" s="2"/>
    </row>
    <row r="519" spans="1:8" x14ac:dyDescent="0.15">
      <c r="A519" s="2"/>
      <c r="B519" s="2"/>
      <c r="C519" s="2"/>
      <c r="D519" s="2"/>
      <c r="E519" s="2"/>
      <c r="F519" s="2"/>
      <c r="G519" s="2"/>
      <c r="H519" s="2"/>
    </row>
    <row r="520" spans="1:8" x14ac:dyDescent="0.15">
      <c r="A520" s="2"/>
      <c r="B520" s="2"/>
      <c r="C520" s="2"/>
      <c r="D520" s="2"/>
      <c r="E520" s="2"/>
      <c r="F520" s="2"/>
      <c r="G520" s="2"/>
      <c r="H520" s="2"/>
    </row>
    <row r="521" spans="1:8" x14ac:dyDescent="0.15">
      <c r="A521" s="2"/>
      <c r="B521" s="2"/>
      <c r="C521" s="2"/>
      <c r="D521" s="2"/>
      <c r="E521" s="2"/>
      <c r="F521" s="2"/>
      <c r="G521" s="2"/>
      <c r="H521" s="2"/>
    </row>
    <row r="522" spans="1:8" x14ac:dyDescent="0.15">
      <c r="A522" s="2"/>
      <c r="B522" s="2"/>
      <c r="C522" s="2"/>
      <c r="D522" s="2"/>
      <c r="E522" s="2"/>
      <c r="F522" s="2"/>
      <c r="G522" s="2"/>
      <c r="H522" s="2"/>
    </row>
    <row r="523" spans="1:8" x14ac:dyDescent="0.15">
      <c r="A523" s="2"/>
      <c r="B523" s="2"/>
      <c r="C523" s="2"/>
      <c r="D523" s="2"/>
      <c r="E523" s="2"/>
      <c r="F523" s="2"/>
      <c r="G523" s="2"/>
      <c r="H523" s="2"/>
    </row>
    <row r="524" spans="1:8" x14ac:dyDescent="0.15">
      <c r="A524" s="2"/>
      <c r="B524" s="2"/>
      <c r="C524" s="2"/>
      <c r="D524" s="2"/>
      <c r="E524" s="2"/>
      <c r="F524" s="2"/>
      <c r="G524" s="2"/>
      <c r="H524" s="2"/>
    </row>
    <row r="525" spans="1:8" x14ac:dyDescent="0.15">
      <c r="A525" s="2"/>
      <c r="B525" s="2"/>
      <c r="C525" s="2"/>
      <c r="D525" s="2"/>
      <c r="E525" s="2"/>
      <c r="F525" s="2"/>
      <c r="G525" s="2"/>
      <c r="H525" s="2"/>
    </row>
    <row r="526" spans="1:8" x14ac:dyDescent="0.15">
      <c r="A526" s="2"/>
      <c r="B526" s="2"/>
      <c r="C526" s="2"/>
      <c r="D526" s="2"/>
      <c r="E526" s="2"/>
      <c r="F526" s="2"/>
      <c r="G526" s="2"/>
      <c r="H526" s="2"/>
    </row>
    <row r="527" spans="1:8" x14ac:dyDescent="0.15">
      <c r="A527" s="2"/>
      <c r="B527" s="2"/>
      <c r="C527" s="2"/>
      <c r="D527" s="2"/>
      <c r="E527" s="2"/>
      <c r="F527" s="2"/>
      <c r="G527" s="2"/>
      <c r="H527" s="2"/>
    </row>
    <row r="528" spans="1:8" x14ac:dyDescent="0.15">
      <c r="A528" s="2"/>
      <c r="B528" s="2"/>
      <c r="C528" s="2"/>
      <c r="D528" s="2"/>
      <c r="E528" s="2"/>
      <c r="F528" s="2"/>
      <c r="G528" s="2"/>
      <c r="H528" s="2"/>
    </row>
    <row r="529" spans="1:8" x14ac:dyDescent="0.15">
      <c r="A529" s="2"/>
      <c r="B529" s="2"/>
      <c r="C529" s="2"/>
      <c r="D529" s="2"/>
      <c r="E529" s="2"/>
      <c r="F529" s="2"/>
      <c r="G529" s="2"/>
      <c r="H529" s="2"/>
    </row>
    <row r="530" spans="1:8" x14ac:dyDescent="0.15">
      <c r="A530" s="2"/>
      <c r="B530" s="2"/>
      <c r="C530" s="2"/>
      <c r="D530" s="2"/>
      <c r="E530" s="2"/>
      <c r="F530" s="2"/>
      <c r="G530" s="2"/>
      <c r="H530" s="2"/>
    </row>
    <row r="531" spans="1:8" x14ac:dyDescent="0.15">
      <c r="A531" s="2"/>
      <c r="B531" s="2"/>
      <c r="C531" s="2"/>
      <c r="D531" s="2"/>
      <c r="E531" s="2"/>
      <c r="F531" s="2"/>
      <c r="G531" s="2"/>
      <c r="H531" s="2"/>
    </row>
    <row r="532" spans="1:8" x14ac:dyDescent="0.15">
      <c r="A532" s="2"/>
      <c r="B532" s="2"/>
      <c r="C532" s="2"/>
      <c r="D532" s="2"/>
      <c r="E532" s="2"/>
      <c r="F532" s="2"/>
      <c r="G532" s="2"/>
      <c r="H532" s="2"/>
    </row>
    <row r="533" spans="1:8" x14ac:dyDescent="0.15">
      <c r="A533" s="2"/>
      <c r="B533" s="2"/>
      <c r="C533" s="2"/>
      <c r="D533" s="2"/>
      <c r="E533" s="2"/>
      <c r="F533" s="2"/>
      <c r="G533" s="2"/>
      <c r="H533" s="2"/>
    </row>
    <row r="534" spans="1:8" x14ac:dyDescent="0.15">
      <c r="A534" s="2"/>
      <c r="B534" s="2"/>
      <c r="C534" s="2"/>
      <c r="D534" s="2"/>
      <c r="E534" s="2"/>
      <c r="F534" s="2"/>
      <c r="G534" s="2"/>
      <c r="H534" s="2"/>
    </row>
    <row r="535" spans="1:8" x14ac:dyDescent="0.15">
      <c r="A535" s="2"/>
      <c r="B535" s="2"/>
      <c r="C535" s="2"/>
      <c r="D535" s="2"/>
      <c r="E535" s="2"/>
      <c r="F535" s="2"/>
      <c r="G535" s="2"/>
      <c r="H535" s="2"/>
    </row>
    <row r="536" spans="1:8" x14ac:dyDescent="0.15">
      <c r="A536" s="2"/>
      <c r="B536" s="2"/>
      <c r="C536" s="2"/>
      <c r="D536" s="2"/>
      <c r="E536" s="2"/>
      <c r="F536" s="2"/>
      <c r="G536" s="2"/>
      <c r="H536" s="2"/>
    </row>
    <row r="537" spans="1:8" x14ac:dyDescent="0.15">
      <c r="A537" s="2"/>
      <c r="B537" s="2"/>
      <c r="C537" s="2"/>
      <c r="D537" s="2"/>
      <c r="E537" s="2"/>
      <c r="F537" s="2"/>
      <c r="G537" s="2"/>
      <c r="H537" s="2"/>
    </row>
    <row r="538" spans="1:8" x14ac:dyDescent="0.15">
      <c r="A538" s="2"/>
      <c r="B538" s="2"/>
      <c r="C538" s="2"/>
      <c r="D538" s="2"/>
      <c r="E538" s="2"/>
      <c r="F538" s="2"/>
      <c r="G538" s="2"/>
      <c r="H538" s="2"/>
    </row>
    <row r="539" spans="1:8" x14ac:dyDescent="0.15">
      <c r="A539" s="2"/>
      <c r="B539" s="2"/>
      <c r="C539" s="2"/>
      <c r="D539" s="2"/>
      <c r="E539" s="2"/>
      <c r="F539" s="2"/>
      <c r="G539" s="2"/>
      <c r="H539" s="2"/>
    </row>
    <row r="540" spans="1:8" x14ac:dyDescent="0.15">
      <c r="A540" s="2"/>
      <c r="B540" s="2"/>
      <c r="C540" s="2"/>
      <c r="D540" s="2"/>
      <c r="E540" s="2"/>
      <c r="F540" s="2"/>
      <c r="G540" s="2"/>
      <c r="H540" s="2"/>
    </row>
    <row r="541" spans="1:8" x14ac:dyDescent="0.15">
      <c r="A541" s="2"/>
      <c r="B541" s="2"/>
      <c r="C541" s="2"/>
      <c r="D541" s="2"/>
      <c r="E541" s="2"/>
      <c r="F541" s="2"/>
      <c r="G541" s="2"/>
      <c r="H541" s="2"/>
    </row>
    <row r="542" spans="1:8" x14ac:dyDescent="0.15">
      <c r="A542" s="2"/>
      <c r="B542" s="2"/>
      <c r="C542" s="2"/>
      <c r="D542" s="2"/>
      <c r="E542" s="2"/>
      <c r="F542" s="2"/>
      <c r="G542" s="2"/>
      <c r="H542" s="2"/>
    </row>
    <row r="543" spans="1:8" x14ac:dyDescent="0.15">
      <c r="A543" s="2"/>
      <c r="B543" s="2"/>
      <c r="C543" s="2"/>
      <c r="D543" s="2"/>
      <c r="E543" s="2"/>
      <c r="F543" s="2"/>
      <c r="G543" s="2"/>
      <c r="H543" s="2"/>
    </row>
    <row r="544" spans="1:8" x14ac:dyDescent="0.15">
      <c r="A544" s="2"/>
      <c r="B544" s="2"/>
      <c r="C544" s="2"/>
      <c r="D544" s="2"/>
      <c r="E544" s="2"/>
      <c r="F544" s="2"/>
      <c r="G544" s="2"/>
      <c r="H544" s="2"/>
    </row>
    <row r="545" spans="1:8" x14ac:dyDescent="0.15">
      <c r="A545" s="2"/>
      <c r="B545" s="2"/>
      <c r="C545" s="2"/>
      <c r="D545" s="2"/>
      <c r="E545" s="2"/>
      <c r="F545" s="2"/>
      <c r="G545" s="2"/>
      <c r="H545" s="2"/>
    </row>
    <row r="546" spans="1:8" x14ac:dyDescent="0.15">
      <c r="A546" s="2"/>
      <c r="B546" s="2"/>
      <c r="C546" s="2"/>
      <c r="D546" s="2"/>
      <c r="E546" s="2"/>
      <c r="F546" s="2"/>
      <c r="G546" s="2"/>
      <c r="H546" s="2"/>
    </row>
    <row r="547" spans="1:8" x14ac:dyDescent="0.15">
      <c r="A547" s="2"/>
      <c r="B547" s="2"/>
      <c r="C547" s="2"/>
      <c r="D547" s="2"/>
      <c r="E547" s="2"/>
      <c r="F547" s="2"/>
      <c r="G547" s="2"/>
      <c r="H547" s="2"/>
    </row>
    <row r="548" spans="1:8" x14ac:dyDescent="0.15">
      <c r="A548" s="2"/>
      <c r="B548" s="2"/>
      <c r="C548" s="2"/>
      <c r="D548" s="2"/>
      <c r="E548" s="2"/>
      <c r="F548" s="2"/>
      <c r="G548" s="2"/>
      <c r="H548" s="2"/>
    </row>
    <row r="549" spans="1:8" x14ac:dyDescent="0.15">
      <c r="A549" s="2"/>
      <c r="B549" s="2"/>
      <c r="C549" s="2"/>
      <c r="D549" s="2"/>
      <c r="E549" s="2"/>
      <c r="F549" s="2"/>
      <c r="G549" s="2"/>
      <c r="H549" s="2"/>
    </row>
    <row r="550" spans="1:8" x14ac:dyDescent="0.15">
      <c r="A550" s="2"/>
      <c r="B550" s="2"/>
      <c r="C550" s="2"/>
      <c r="D550" s="2"/>
      <c r="E550" s="2"/>
      <c r="F550" s="2"/>
      <c r="G550" s="2"/>
      <c r="H550" s="2"/>
    </row>
    <row r="551" spans="1:8" x14ac:dyDescent="0.15">
      <c r="A551" s="2"/>
      <c r="B551" s="2"/>
      <c r="C551" s="2"/>
      <c r="D551" s="2"/>
      <c r="E551" s="2"/>
      <c r="F551" s="2"/>
      <c r="G551" s="2"/>
      <c r="H551" s="2"/>
    </row>
    <row r="552" spans="1:8" x14ac:dyDescent="0.15">
      <c r="A552" s="2"/>
      <c r="B552" s="2"/>
      <c r="C552" s="2"/>
      <c r="D552" s="2"/>
      <c r="E552" s="2"/>
      <c r="F552" s="2"/>
      <c r="G552" s="2"/>
      <c r="H552" s="2"/>
    </row>
    <row r="553" spans="1:8" x14ac:dyDescent="0.15">
      <c r="A553" s="2"/>
      <c r="B553" s="2"/>
      <c r="C553" s="2"/>
      <c r="D553" s="2"/>
      <c r="E553" s="2"/>
      <c r="F553" s="2"/>
      <c r="G553" s="2"/>
      <c r="H553" s="2"/>
    </row>
    <row r="554" spans="1:8" x14ac:dyDescent="0.15">
      <c r="A554" s="2"/>
      <c r="B554" s="2"/>
      <c r="C554" s="2"/>
      <c r="D554" s="2"/>
      <c r="E554" s="2"/>
      <c r="F554" s="2"/>
      <c r="G554" s="2"/>
      <c r="H554" s="2"/>
    </row>
    <row r="555" spans="1:8" x14ac:dyDescent="0.15">
      <c r="A555" s="2"/>
      <c r="B555" s="2"/>
      <c r="C555" s="2"/>
      <c r="D555" s="2"/>
      <c r="E555" s="2"/>
      <c r="F555" s="2"/>
      <c r="G555" s="2"/>
      <c r="H555" s="2"/>
    </row>
    <row r="556" spans="1:8" x14ac:dyDescent="0.15">
      <c r="A556" s="2"/>
      <c r="B556" s="2"/>
      <c r="C556" s="2"/>
      <c r="D556" s="2"/>
      <c r="E556" s="2"/>
      <c r="F556" s="2"/>
      <c r="G556" s="2"/>
      <c r="H556" s="2"/>
    </row>
    <row r="557" spans="1:8" x14ac:dyDescent="0.15">
      <c r="A557" s="2"/>
      <c r="B557" s="2"/>
      <c r="C557" s="2"/>
      <c r="D557" s="2"/>
      <c r="E557" s="2"/>
      <c r="F557" s="2"/>
      <c r="G557" s="2"/>
      <c r="H557" s="2"/>
    </row>
    <row r="558" spans="1:8" x14ac:dyDescent="0.15">
      <c r="A558" s="2"/>
      <c r="B558" s="2"/>
      <c r="C558" s="2"/>
      <c r="D558" s="2"/>
      <c r="E558" s="2"/>
      <c r="F558" s="2"/>
      <c r="G558" s="2"/>
      <c r="H558" s="2"/>
    </row>
    <row r="559" spans="1:8" x14ac:dyDescent="0.15">
      <c r="A559" s="2"/>
      <c r="B559" s="2"/>
      <c r="C559" s="2"/>
      <c r="D559" s="2"/>
      <c r="E559" s="2"/>
      <c r="F559" s="2"/>
      <c r="G559" s="2"/>
      <c r="H559" s="2"/>
    </row>
    <row r="560" spans="1:8" x14ac:dyDescent="0.15">
      <c r="A560" s="2"/>
      <c r="B560" s="2"/>
      <c r="C560" s="2"/>
      <c r="D560" s="2"/>
      <c r="E560" s="2"/>
      <c r="F560" s="2"/>
      <c r="G560" s="2"/>
      <c r="H560" s="2"/>
    </row>
    <row r="561" spans="1:8" x14ac:dyDescent="0.15">
      <c r="A561" s="2"/>
      <c r="B561" s="2"/>
      <c r="C561" s="2"/>
      <c r="D561" s="2"/>
      <c r="E561" s="2"/>
      <c r="F561" s="2"/>
      <c r="G561" s="2"/>
      <c r="H561" s="2"/>
    </row>
    <row r="562" spans="1:8" x14ac:dyDescent="0.15">
      <c r="A562" s="2"/>
      <c r="B562" s="2"/>
      <c r="C562" s="2"/>
      <c r="D562" s="2"/>
      <c r="E562" s="2"/>
      <c r="F562" s="2"/>
      <c r="G562" s="2"/>
      <c r="H562" s="2"/>
    </row>
    <row r="563" spans="1:8" x14ac:dyDescent="0.15">
      <c r="A563" s="2"/>
      <c r="B563" s="2"/>
      <c r="C563" s="2"/>
      <c r="D563" s="2"/>
      <c r="E563" s="2"/>
      <c r="F563" s="2"/>
      <c r="G563" s="2"/>
      <c r="H563" s="2"/>
    </row>
    <row r="564" spans="1:8" x14ac:dyDescent="0.15">
      <c r="A564" s="2"/>
      <c r="B564" s="2"/>
      <c r="C564" s="2"/>
      <c r="D564" s="2"/>
      <c r="E564" s="2"/>
      <c r="F564" s="2"/>
      <c r="G564" s="2"/>
      <c r="H564" s="2"/>
    </row>
    <row r="565" spans="1:8" x14ac:dyDescent="0.15">
      <c r="A565" s="2"/>
      <c r="B565" s="2"/>
      <c r="C565" s="2"/>
      <c r="D565" s="2"/>
      <c r="E565" s="2"/>
      <c r="F565" s="2"/>
      <c r="G565" s="2"/>
      <c r="H565" s="2"/>
    </row>
    <row r="566" spans="1:8" x14ac:dyDescent="0.15">
      <c r="A566" s="2"/>
      <c r="B566" s="2"/>
      <c r="C566" s="2"/>
      <c r="D566" s="2"/>
      <c r="E566" s="2"/>
      <c r="F566" s="2"/>
      <c r="G566" s="2"/>
      <c r="H566" s="2"/>
    </row>
    <row r="567" spans="1:8" x14ac:dyDescent="0.15">
      <c r="A567" s="2"/>
      <c r="B567" s="2"/>
      <c r="C567" s="2"/>
      <c r="D567" s="2"/>
      <c r="E567" s="2"/>
      <c r="F567" s="2"/>
      <c r="G567" s="2"/>
      <c r="H567" s="2"/>
    </row>
    <row r="568" spans="1:8" x14ac:dyDescent="0.15">
      <c r="A568" s="2"/>
      <c r="B568" s="2"/>
      <c r="C568" s="2"/>
      <c r="D568" s="2"/>
      <c r="E568" s="2"/>
      <c r="F568" s="2"/>
      <c r="G568" s="2"/>
      <c r="H568" s="2"/>
    </row>
    <row r="569" spans="1:8" x14ac:dyDescent="0.15">
      <c r="A569" s="2"/>
      <c r="B569" s="2"/>
      <c r="C569" s="2"/>
      <c r="D569" s="2"/>
      <c r="E569" s="2"/>
      <c r="F569" s="2"/>
      <c r="G569" s="2"/>
      <c r="H569" s="2"/>
    </row>
    <row r="570" spans="1:8" x14ac:dyDescent="0.15">
      <c r="A570" s="2"/>
      <c r="B570" s="2"/>
      <c r="C570" s="2"/>
      <c r="D570" s="2"/>
      <c r="E570" s="2"/>
      <c r="F570" s="2"/>
      <c r="G570" s="2"/>
      <c r="H570" s="2"/>
    </row>
    <row r="571" spans="1:8" x14ac:dyDescent="0.15">
      <c r="A571" s="2"/>
      <c r="B571" s="2"/>
      <c r="C571" s="2"/>
      <c r="D571" s="2"/>
      <c r="E571" s="2"/>
      <c r="F571" s="2"/>
      <c r="G571" s="2"/>
      <c r="H571" s="2"/>
    </row>
    <row r="572" spans="1:8" x14ac:dyDescent="0.15">
      <c r="A572" s="2"/>
      <c r="B572" s="2"/>
      <c r="C572" s="2"/>
      <c r="D572" s="2"/>
      <c r="E572" s="2"/>
      <c r="F572" s="2"/>
      <c r="G572" s="2"/>
      <c r="H572" s="2"/>
    </row>
    <row r="573" spans="1:8" x14ac:dyDescent="0.15">
      <c r="A573" s="2"/>
      <c r="B573" s="2"/>
      <c r="C573" s="2"/>
      <c r="D573" s="2"/>
      <c r="E573" s="2"/>
      <c r="F573" s="2"/>
      <c r="G573" s="2"/>
      <c r="H573" s="2"/>
    </row>
    <row r="574" spans="1:8" x14ac:dyDescent="0.15">
      <c r="A574" s="2"/>
      <c r="B574" s="2"/>
      <c r="C574" s="2"/>
      <c r="D574" s="2"/>
      <c r="E574" s="2"/>
      <c r="F574" s="2"/>
      <c r="G574" s="2"/>
      <c r="H574" s="2"/>
    </row>
    <row r="575" spans="1:8" x14ac:dyDescent="0.15">
      <c r="A575" s="2"/>
      <c r="B575" s="2"/>
      <c r="C575" s="2"/>
      <c r="D575" s="2"/>
      <c r="E575" s="2"/>
      <c r="F575" s="2"/>
      <c r="G575" s="2"/>
      <c r="H575" s="2"/>
    </row>
    <row r="576" spans="1:8" x14ac:dyDescent="0.15">
      <c r="A576" s="2"/>
      <c r="B576" s="2"/>
      <c r="C576" s="2"/>
      <c r="D576" s="2"/>
      <c r="E576" s="2"/>
      <c r="F576" s="2"/>
      <c r="G576" s="2"/>
      <c r="H576" s="2"/>
    </row>
    <row r="577" spans="1:8" x14ac:dyDescent="0.15">
      <c r="A577" s="2"/>
      <c r="B577" s="2"/>
      <c r="C577" s="2"/>
      <c r="D577" s="2"/>
      <c r="E577" s="2"/>
      <c r="F577" s="2"/>
      <c r="G577" s="2"/>
      <c r="H577" s="2"/>
    </row>
    <row r="578" spans="1:8" x14ac:dyDescent="0.15">
      <c r="A578" s="2"/>
      <c r="B578" s="2"/>
      <c r="C578" s="2"/>
      <c r="D578" s="2"/>
      <c r="E578" s="2"/>
      <c r="F578" s="2"/>
      <c r="G578" s="2"/>
      <c r="H578" s="2"/>
    </row>
    <row r="579" spans="1:8" x14ac:dyDescent="0.15">
      <c r="A579" s="2"/>
      <c r="B579" s="2"/>
      <c r="C579" s="2"/>
      <c r="D579" s="2"/>
      <c r="E579" s="2"/>
      <c r="F579" s="2"/>
      <c r="G579" s="2"/>
      <c r="H579" s="2"/>
    </row>
    <row r="580" spans="1:8" x14ac:dyDescent="0.15">
      <c r="A580" s="2"/>
      <c r="B580" s="2"/>
      <c r="C580" s="2"/>
      <c r="D580" s="2"/>
      <c r="E580" s="2"/>
      <c r="F580" s="2"/>
      <c r="G580" s="2"/>
      <c r="H580" s="2"/>
    </row>
    <row r="581" spans="1:8" x14ac:dyDescent="0.15">
      <c r="A581" s="2"/>
      <c r="B581" s="2"/>
      <c r="C581" s="2"/>
      <c r="D581" s="2"/>
      <c r="E581" s="2"/>
      <c r="F581" s="2"/>
      <c r="G581" s="2"/>
      <c r="H581" s="2"/>
    </row>
    <row r="582" spans="1:8" x14ac:dyDescent="0.15">
      <c r="A582" s="2"/>
      <c r="B582" s="2"/>
      <c r="C582" s="2"/>
      <c r="D582" s="2"/>
      <c r="E582" s="2"/>
      <c r="F582" s="2"/>
      <c r="G582" s="2"/>
      <c r="H582" s="2"/>
    </row>
    <row r="583" spans="1:8" x14ac:dyDescent="0.15">
      <c r="A583" s="2"/>
      <c r="B583" s="2"/>
      <c r="C583" s="2"/>
      <c r="D583" s="2"/>
      <c r="E583" s="2"/>
      <c r="F583" s="2"/>
      <c r="G583" s="2"/>
      <c r="H583" s="2"/>
    </row>
    <row r="584" spans="1:8" x14ac:dyDescent="0.15">
      <c r="A584" s="2"/>
      <c r="B584" s="2"/>
      <c r="C584" s="2"/>
      <c r="D584" s="2"/>
      <c r="E584" s="2"/>
      <c r="F584" s="2"/>
      <c r="G584" s="2"/>
      <c r="H584" s="2"/>
    </row>
    <row r="585" spans="1:8" x14ac:dyDescent="0.15">
      <c r="A585" s="2"/>
      <c r="B585" s="2"/>
      <c r="C585" s="2"/>
      <c r="D585" s="2"/>
      <c r="E585" s="2"/>
      <c r="F585" s="2"/>
      <c r="G585" s="2"/>
      <c r="H585" s="2"/>
    </row>
    <row r="586" spans="1:8" x14ac:dyDescent="0.15">
      <c r="A586" s="2"/>
      <c r="B586" s="2"/>
      <c r="C586" s="2"/>
      <c r="D586" s="2"/>
      <c r="E586" s="2"/>
      <c r="F586" s="2"/>
      <c r="G586" s="2"/>
      <c r="H586" s="2"/>
    </row>
    <row r="587" spans="1:8" x14ac:dyDescent="0.15">
      <c r="A587" s="2"/>
      <c r="B587" s="2"/>
      <c r="C587" s="2"/>
      <c r="D587" s="2"/>
      <c r="E587" s="2"/>
      <c r="F587" s="2"/>
      <c r="G587" s="2"/>
      <c r="H587" s="2"/>
    </row>
    <row r="588" spans="1:8" x14ac:dyDescent="0.15">
      <c r="A588" s="2"/>
      <c r="B588" s="2"/>
      <c r="C588" s="2"/>
      <c r="D588" s="2"/>
      <c r="E588" s="2"/>
      <c r="F588" s="2"/>
      <c r="G588" s="2"/>
      <c r="H588" s="2"/>
    </row>
    <row r="589" spans="1:8" x14ac:dyDescent="0.15">
      <c r="A589" s="2"/>
      <c r="B589" s="2"/>
      <c r="C589" s="2"/>
      <c r="D589" s="2"/>
      <c r="E589" s="2"/>
      <c r="F589" s="2"/>
      <c r="G589" s="2"/>
      <c r="H589" s="2"/>
    </row>
    <row r="590" spans="1:8" x14ac:dyDescent="0.15">
      <c r="A590" s="2"/>
      <c r="B590" s="2"/>
      <c r="C590" s="2"/>
      <c r="D590" s="2"/>
      <c r="E590" s="2"/>
      <c r="F590" s="2"/>
      <c r="G590" s="2"/>
      <c r="H590" s="2"/>
    </row>
    <row r="591" spans="1:8" x14ac:dyDescent="0.15">
      <c r="A591" s="2"/>
      <c r="B591" s="2"/>
      <c r="C591" s="2"/>
      <c r="D591" s="2"/>
      <c r="E591" s="2"/>
      <c r="F591" s="2"/>
      <c r="G591" s="2"/>
      <c r="H591" s="2"/>
    </row>
    <row r="592" spans="1:8" x14ac:dyDescent="0.15">
      <c r="A592" s="2"/>
      <c r="B592" s="2"/>
      <c r="C592" s="2"/>
      <c r="D592" s="2"/>
      <c r="E592" s="2"/>
      <c r="F592" s="2"/>
      <c r="G592" s="2"/>
      <c r="H592" s="2"/>
    </row>
    <row r="593" spans="1:8" x14ac:dyDescent="0.15">
      <c r="A593" s="2"/>
      <c r="B593" s="2"/>
      <c r="C593" s="2"/>
      <c r="D593" s="2"/>
      <c r="E593" s="2"/>
      <c r="F593" s="2"/>
      <c r="G593" s="2"/>
      <c r="H593" s="2"/>
    </row>
    <row r="594" spans="1:8" x14ac:dyDescent="0.15">
      <c r="A594" s="2"/>
      <c r="B594" s="2"/>
      <c r="C594" s="2"/>
      <c r="D594" s="2"/>
      <c r="E594" s="2"/>
      <c r="F594" s="2"/>
      <c r="G594" s="2"/>
      <c r="H594" s="2"/>
    </row>
    <row r="595" spans="1:8" x14ac:dyDescent="0.15">
      <c r="A595" s="2"/>
      <c r="B595" s="2"/>
      <c r="C595" s="2"/>
      <c r="D595" s="2"/>
      <c r="E595" s="2"/>
      <c r="F595" s="2"/>
      <c r="G595" s="2"/>
      <c r="H595" s="2"/>
    </row>
    <row r="596" spans="1:8" x14ac:dyDescent="0.15">
      <c r="A596" s="2"/>
      <c r="B596" s="2"/>
      <c r="C596" s="2"/>
      <c r="D596" s="2"/>
      <c r="E596" s="2"/>
      <c r="F596" s="2"/>
      <c r="G596" s="2"/>
      <c r="H596" s="2"/>
    </row>
    <row r="597" spans="1:8" x14ac:dyDescent="0.15">
      <c r="A597" s="2"/>
      <c r="B597" s="2"/>
      <c r="C597" s="2"/>
      <c r="D597" s="2"/>
      <c r="E597" s="2"/>
      <c r="F597" s="2"/>
      <c r="G597" s="2"/>
      <c r="H597" s="2"/>
    </row>
    <row r="598" spans="1:8" x14ac:dyDescent="0.15">
      <c r="A598" s="2"/>
      <c r="B598" s="2"/>
      <c r="C598" s="2"/>
      <c r="D598" s="2"/>
      <c r="E598" s="2"/>
      <c r="F598" s="2"/>
      <c r="G598" s="2"/>
      <c r="H598" s="2"/>
    </row>
    <row r="599" spans="1:8" x14ac:dyDescent="0.15">
      <c r="A599" s="2"/>
      <c r="B599" s="2"/>
      <c r="C599" s="2"/>
      <c r="D599" s="2"/>
      <c r="E599" s="2"/>
      <c r="F599" s="2"/>
      <c r="G599" s="2"/>
      <c r="H599" s="2"/>
    </row>
    <row r="600" spans="1:8" x14ac:dyDescent="0.15">
      <c r="A600" s="2"/>
      <c r="B600" s="2"/>
      <c r="C600" s="2"/>
      <c r="D600" s="2"/>
      <c r="E600" s="2"/>
      <c r="F600" s="2"/>
      <c r="G600" s="2"/>
      <c r="H600" s="2"/>
    </row>
    <row r="601" spans="1:8" x14ac:dyDescent="0.15">
      <c r="A601" s="2"/>
      <c r="B601" s="2"/>
      <c r="C601" s="2"/>
      <c r="D601" s="2"/>
      <c r="E601" s="2"/>
      <c r="F601" s="2"/>
      <c r="G601" s="2"/>
      <c r="H601" s="2"/>
    </row>
    <row r="602" spans="1:8" x14ac:dyDescent="0.15">
      <c r="A602" s="2"/>
      <c r="B602" s="2"/>
      <c r="C602" s="2"/>
      <c r="D602" s="2"/>
      <c r="E602" s="2"/>
      <c r="F602" s="2"/>
      <c r="G602" s="2"/>
      <c r="H602" s="2"/>
    </row>
    <row r="603" spans="1:8" x14ac:dyDescent="0.15">
      <c r="A603" s="2"/>
      <c r="B603" s="2"/>
      <c r="C603" s="2"/>
      <c r="D603" s="2"/>
      <c r="E603" s="2"/>
      <c r="F603" s="2"/>
      <c r="G603" s="2"/>
      <c r="H603" s="2"/>
    </row>
    <row r="604" spans="1:8" x14ac:dyDescent="0.15">
      <c r="A604" s="2"/>
      <c r="B604" s="2"/>
      <c r="C604" s="2"/>
      <c r="D604" s="2"/>
      <c r="E604" s="2"/>
      <c r="F604" s="2"/>
      <c r="G604" s="2"/>
      <c r="H604" s="2"/>
    </row>
    <row r="605" spans="1:8" x14ac:dyDescent="0.15">
      <c r="A605" s="2"/>
      <c r="B605" s="2"/>
      <c r="C605" s="2"/>
      <c r="D605" s="2"/>
      <c r="E605" s="2"/>
      <c r="F605" s="2"/>
      <c r="G605" s="2"/>
      <c r="H605" s="2"/>
    </row>
    <row r="606" spans="1:8" x14ac:dyDescent="0.15">
      <c r="A606" s="2"/>
      <c r="B606" s="2"/>
      <c r="C606" s="2"/>
      <c r="D606" s="2"/>
      <c r="E606" s="2"/>
      <c r="F606" s="2"/>
      <c r="G606" s="2"/>
      <c r="H606" s="2"/>
    </row>
    <row r="607" spans="1:8" x14ac:dyDescent="0.15">
      <c r="A607" s="2"/>
      <c r="B607" s="2"/>
      <c r="C607" s="2"/>
      <c r="D607" s="2"/>
      <c r="E607" s="2"/>
      <c r="F607" s="2"/>
      <c r="G607" s="2"/>
      <c r="H607" s="2"/>
    </row>
    <row r="608" spans="1:8" x14ac:dyDescent="0.15">
      <c r="A608" s="2"/>
      <c r="B608" s="2"/>
      <c r="C608" s="2"/>
      <c r="D608" s="2"/>
      <c r="E608" s="2"/>
      <c r="F608" s="2"/>
      <c r="G608" s="2"/>
      <c r="H608" s="2"/>
    </row>
    <row r="609" spans="1:8" x14ac:dyDescent="0.15">
      <c r="A609" s="2"/>
      <c r="B609" s="2"/>
      <c r="C609" s="2"/>
      <c r="D609" s="2"/>
      <c r="E609" s="2"/>
      <c r="F609" s="2"/>
      <c r="G609" s="2"/>
      <c r="H609" s="2"/>
    </row>
    <row r="610" spans="1:8" x14ac:dyDescent="0.15">
      <c r="A610" s="2"/>
      <c r="B610" s="2"/>
      <c r="C610" s="2"/>
      <c r="D610" s="2"/>
      <c r="E610" s="2"/>
      <c r="F610" s="2"/>
      <c r="G610" s="2"/>
      <c r="H610" s="2"/>
    </row>
    <row r="611" spans="1:8" x14ac:dyDescent="0.15">
      <c r="A611" s="2"/>
      <c r="B611" s="2"/>
      <c r="C611" s="2"/>
      <c r="D611" s="2"/>
      <c r="E611" s="2"/>
      <c r="F611" s="2"/>
      <c r="G611" s="2"/>
      <c r="H611" s="2"/>
    </row>
    <row r="612" spans="1:8" x14ac:dyDescent="0.15">
      <c r="A612" s="2"/>
      <c r="B612" s="2"/>
      <c r="C612" s="2"/>
      <c r="D612" s="2"/>
      <c r="E612" s="2"/>
      <c r="F612" s="2"/>
      <c r="G612" s="2"/>
      <c r="H612" s="2"/>
    </row>
    <row r="613" spans="1:8" x14ac:dyDescent="0.15">
      <c r="A613" s="2"/>
      <c r="B613" s="2"/>
      <c r="C613" s="2"/>
      <c r="D613" s="2"/>
      <c r="E613" s="2"/>
      <c r="F613" s="2"/>
      <c r="G613" s="2"/>
      <c r="H613" s="2"/>
    </row>
    <row r="614" spans="1:8" x14ac:dyDescent="0.15">
      <c r="A614" s="2"/>
      <c r="B614" s="2"/>
      <c r="C614" s="2"/>
      <c r="D614" s="2"/>
      <c r="E614" s="2"/>
      <c r="F614" s="2"/>
      <c r="G614" s="2"/>
      <c r="H614" s="2"/>
    </row>
    <row r="615" spans="1:8" x14ac:dyDescent="0.15">
      <c r="A615" s="2"/>
      <c r="B615" s="2"/>
      <c r="C615" s="2"/>
      <c r="D615" s="2"/>
      <c r="E615" s="2"/>
      <c r="F615" s="2"/>
      <c r="G615" s="2"/>
      <c r="H615" s="2"/>
    </row>
    <row r="616" spans="1:8" x14ac:dyDescent="0.15">
      <c r="A616" s="2"/>
      <c r="B616" s="2"/>
      <c r="C616" s="2"/>
      <c r="D616" s="2"/>
      <c r="E616" s="2"/>
      <c r="F616" s="2"/>
      <c r="G616" s="2"/>
      <c r="H616" s="2"/>
    </row>
    <row r="617" spans="1:8" x14ac:dyDescent="0.15">
      <c r="A617" s="2"/>
      <c r="B617" s="2"/>
      <c r="C617" s="2"/>
      <c r="D617" s="2"/>
      <c r="E617" s="2"/>
      <c r="F617" s="2"/>
      <c r="G617" s="2"/>
      <c r="H617" s="2"/>
    </row>
    <row r="618" spans="1:8" x14ac:dyDescent="0.15">
      <c r="A618" s="2"/>
      <c r="B618" s="2"/>
      <c r="C618" s="2"/>
      <c r="D618" s="2"/>
      <c r="E618" s="2"/>
      <c r="F618" s="2"/>
      <c r="G618" s="2"/>
      <c r="H618" s="2"/>
    </row>
    <row r="619" spans="1:8" x14ac:dyDescent="0.15">
      <c r="A619" s="2"/>
      <c r="B619" s="2"/>
      <c r="C619" s="2"/>
      <c r="D619" s="2"/>
      <c r="E619" s="2"/>
      <c r="F619" s="2"/>
      <c r="G619" s="2"/>
      <c r="H619" s="2"/>
    </row>
    <row r="620" spans="1:8" x14ac:dyDescent="0.15">
      <c r="A620" s="2"/>
      <c r="B620" s="2"/>
      <c r="C620" s="2"/>
      <c r="D620" s="2"/>
      <c r="E620" s="2"/>
      <c r="F620" s="2"/>
      <c r="G620" s="2"/>
      <c r="H620" s="2"/>
    </row>
    <row r="621" spans="1:8" x14ac:dyDescent="0.15">
      <c r="A621" s="2"/>
      <c r="B621" s="2"/>
      <c r="C621" s="2"/>
      <c r="D621" s="2"/>
      <c r="E621" s="2"/>
      <c r="F621" s="2"/>
      <c r="G621" s="2"/>
      <c r="H621" s="2"/>
    </row>
    <row r="622" spans="1:8" x14ac:dyDescent="0.15">
      <c r="A622" s="2"/>
      <c r="B622" s="2"/>
      <c r="C622" s="2"/>
      <c r="D622" s="2"/>
      <c r="E622" s="2"/>
      <c r="F622" s="2"/>
      <c r="G622" s="2"/>
      <c r="H622" s="2"/>
    </row>
    <row r="623" spans="1:8" x14ac:dyDescent="0.15">
      <c r="A623" s="2"/>
      <c r="B623" s="2"/>
      <c r="C623" s="2"/>
      <c r="D623" s="2"/>
      <c r="E623" s="2"/>
      <c r="F623" s="2"/>
      <c r="G623" s="2"/>
      <c r="H623" s="2"/>
    </row>
    <row r="624" spans="1:8" x14ac:dyDescent="0.15">
      <c r="A624" s="2"/>
      <c r="B624" s="2"/>
      <c r="C624" s="2"/>
      <c r="D624" s="2"/>
      <c r="E624" s="2"/>
      <c r="F624" s="2"/>
      <c r="G624" s="2"/>
      <c r="H624" s="2"/>
    </row>
    <row r="625" spans="1:8" x14ac:dyDescent="0.15">
      <c r="A625" s="2"/>
      <c r="B625" s="2"/>
      <c r="C625" s="2"/>
      <c r="D625" s="2"/>
      <c r="E625" s="2"/>
      <c r="F625" s="2"/>
      <c r="G625" s="2"/>
      <c r="H625" s="2"/>
    </row>
    <row r="626" spans="1:8" x14ac:dyDescent="0.15">
      <c r="A626" s="2"/>
      <c r="B626" s="2"/>
      <c r="C626" s="2"/>
      <c r="D626" s="2"/>
      <c r="E626" s="2"/>
      <c r="F626" s="2"/>
      <c r="G626" s="2"/>
      <c r="H626" s="2"/>
    </row>
    <row r="627" spans="1:8" x14ac:dyDescent="0.15">
      <c r="A627" s="2"/>
      <c r="B627" s="2"/>
      <c r="C627" s="2"/>
      <c r="D627" s="2"/>
      <c r="E627" s="2"/>
      <c r="F627" s="2"/>
      <c r="G627" s="2"/>
      <c r="H627" s="2"/>
    </row>
    <row r="628" spans="1:8" x14ac:dyDescent="0.15">
      <c r="A628" s="2"/>
      <c r="B628" s="2"/>
      <c r="C628" s="2"/>
      <c r="D628" s="2"/>
      <c r="E628" s="2"/>
      <c r="F628" s="2"/>
      <c r="G628" s="2"/>
      <c r="H628" s="2"/>
    </row>
    <row r="629" spans="1:8" x14ac:dyDescent="0.15">
      <c r="A629" s="2"/>
      <c r="B629" s="2"/>
      <c r="C629" s="2"/>
      <c r="D629" s="2"/>
      <c r="E629" s="2"/>
      <c r="F629" s="2"/>
      <c r="G629" s="2"/>
      <c r="H629" s="2"/>
    </row>
    <row r="630" spans="1:8" x14ac:dyDescent="0.15">
      <c r="A630" s="2"/>
      <c r="B630" s="2"/>
      <c r="C630" s="2"/>
      <c r="D630" s="2"/>
      <c r="E630" s="2"/>
      <c r="F630" s="2"/>
      <c r="G630" s="2"/>
      <c r="H630" s="2"/>
    </row>
    <row r="631" spans="1:8" x14ac:dyDescent="0.15">
      <c r="A631" s="2"/>
      <c r="B631" s="2"/>
      <c r="C631" s="2"/>
      <c r="D631" s="2"/>
      <c r="E631" s="2"/>
      <c r="F631" s="2"/>
      <c r="G631" s="2"/>
      <c r="H631" s="2"/>
    </row>
    <row r="632" spans="1:8" x14ac:dyDescent="0.15">
      <c r="A632" s="2"/>
      <c r="B632" s="2"/>
      <c r="C632" s="2"/>
      <c r="D632" s="2"/>
      <c r="E632" s="2"/>
      <c r="F632" s="2"/>
      <c r="G632" s="2"/>
      <c r="H632" s="2"/>
    </row>
    <row r="633" spans="1:8" x14ac:dyDescent="0.15">
      <c r="A633" s="2"/>
      <c r="B633" s="2"/>
      <c r="C633" s="2"/>
      <c r="D633" s="2"/>
      <c r="E633" s="2"/>
      <c r="F633" s="2"/>
      <c r="G633" s="2"/>
      <c r="H633" s="2"/>
    </row>
    <row r="634" spans="1:8" x14ac:dyDescent="0.15">
      <c r="A634" s="2"/>
      <c r="B634" s="2"/>
      <c r="C634" s="2"/>
      <c r="D634" s="2"/>
      <c r="E634" s="2"/>
      <c r="F634" s="2"/>
      <c r="G634" s="2"/>
      <c r="H634" s="2"/>
    </row>
    <row r="635" spans="1:8" x14ac:dyDescent="0.15">
      <c r="A635" s="2"/>
      <c r="B635" s="2"/>
      <c r="C635" s="2"/>
      <c r="D635" s="2"/>
      <c r="E635" s="2"/>
      <c r="F635" s="2"/>
      <c r="G635" s="2"/>
      <c r="H635" s="2"/>
    </row>
    <row r="636" spans="1:8" x14ac:dyDescent="0.15">
      <c r="A636" s="2"/>
      <c r="B636" s="2"/>
      <c r="C636" s="2"/>
      <c r="D636" s="2"/>
      <c r="E636" s="2"/>
      <c r="F636" s="2"/>
      <c r="G636" s="2"/>
      <c r="H636" s="2"/>
    </row>
    <row r="637" spans="1:8" x14ac:dyDescent="0.15">
      <c r="A637" s="2"/>
      <c r="B637" s="2"/>
      <c r="C637" s="2"/>
      <c r="D637" s="2"/>
      <c r="E637" s="2"/>
      <c r="F637" s="2"/>
      <c r="G637" s="2"/>
      <c r="H637" s="2"/>
    </row>
    <row r="638" spans="1:8" x14ac:dyDescent="0.15">
      <c r="A638" s="2"/>
      <c r="B638" s="2"/>
      <c r="C638" s="2"/>
      <c r="D638" s="2"/>
      <c r="E638" s="2"/>
      <c r="F638" s="2"/>
      <c r="G638" s="2"/>
      <c r="H638" s="2"/>
    </row>
    <row r="639" spans="1:8" x14ac:dyDescent="0.15">
      <c r="A639" s="2"/>
      <c r="B639" s="2"/>
      <c r="C639" s="2"/>
      <c r="D639" s="2"/>
      <c r="E639" s="2"/>
      <c r="F639" s="2"/>
      <c r="G639" s="2"/>
      <c r="H639" s="2"/>
    </row>
    <row r="640" spans="1:8" x14ac:dyDescent="0.15">
      <c r="A640" s="2"/>
      <c r="B640" s="2"/>
      <c r="C640" s="2"/>
      <c r="D640" s="2"/>
      <c r="E640" s="2"/>
      <c r="F640" s="2"/>
      <c r="G640" s="2"/>
      <c r="H640" s="2"/>
    </row>
    <row r="641" spans="1:8" x14ac:dyDescent="0.15">
      <c r="A641" s="2"/>
      <c r="B641" s="2"/>
      <c r="C641" s="2"/>
      <c r="D641" s="2"/>
      <c r="E641" s="2"/>
      <c r="F641" s="2"/>
      <c r="G641" s="2"/>
      <c r="H641" s="2"/>
    </row>
    <row r="642" spans="1:8" x14ac:dyDescent="0.15">
      <c r="A642" s="2"/>
      <c r="B642" s="2"/>
      <c r="C642" s="2"/>
      <c r="D642" s="2"/>
      <c r="E642" s="2"/>
      <c r="F642" s="2"/>
      <c r="G642" s="2"/>
      <c r="H642" s="2"/>
    </row>
    <row r="643" spans="1:8" x14ac:dyDescent="0.15">
      <c r="A643" s="2"/>
      <c r="B643" s="2"/>
      <c r="C643" s="2"/>
      <c r="D643" s="2"/>
      <c r="E643" s="2"/>
      <c r="F643" s="2"/>
      <c r="G643" s="2"/>
      <c r="H643" s="2"/>
    </row>
    <row r="644" spans="1:8" x14ac:dyDescent="0.15">
      <c r="A644" s="2"/>
      <c r="B644" s="2"/>
      <c r="C644" s="2"/>
      <c r="D644" s="2"/>
      <c r="E644" s="2"/>
      <c r="F644" s="2"/>
      <c r="G644" s="2"/>
      <c r="H644" s="2"/>
    </row>
    <row r="645" spans="1:8" x14ac:dyDescent="0.15">
      <c r="A645" s="2"/>
      <c r="B645" s="2"/>
      <c r="C645" s="2"/>
      <c r="D645" s="2"/>
      <c r="E645" s="2"/>
      <c r="F645" s="2"/>
      <c r="G645" s="2"/>
      <c r="H645" s="2"/>
    </row>
    <row r="646" spans="1:8" x14ac:dyDescent="0.15">
      <c r="A646" s="2"/>
      <c r="B646" s="2"/>
      <c r="C646" s="2"/>
      <c r="D646" s="2"/>
      <c r="E646" s="2"/>
      <c r="F646" s="2"/>
      <c r="G646" s="2"/>
      <c r="H646" s="2"/>
    </row>
    <row r="647" spans="1:8" x14ac:dyDescent="0.15">
      <c r="A647" s="2"/>
      <c r="B647" s="2"/>
      <c r="C647" s="2"/>
      <c r="D647" s="2"/>
      <c r="E647" s="2"/>
      <c r="F647" s="2"/>
      <c r="G647" s="2"/>
      <c r="H647" s="2"/>
    </row>
    <row r="648" spans="1:8" x14ac:dyDescent="0.15">
      <c r="A648" s="2"/>
      <c r="B648" s="2"/>
      <c r="C648" s="2"/>
      <c r="D648" s="2"/>
      <c r="E648" s="2"/>
      <c r="F648" s="2"/>
      <c r="G648" s="2"/>
      <c r="H648" s="2"/>
    </row>
    <row r="649" spans="1:8" x14ac:dyDescent="0.15">
      <c r="A649" s="2"/>
      <c r="B649" s="2"/>
      <c r="C649" s="2"/>
      <c r="D649" s="2"/>
      <c r="E649" s="2"/>
      <c r="F649" s="2"/>
      <c r="G649" s="2"/>
      <c r="H649" s="2"/>
    </row>
    <row r="650" spans="1:8" x14ac:dyDescent="0.15">
      <c r="A650" s="2"/>
      <c r="B650" s="2"/>
      <c r="C650" s="2"/>
      <c r="D650" s="2"/>
      <c r="E650" s="2"/>
      <c r="F650" s="2"/>
      <c r="G650" s="2"/>
      <c r="H650" s="2"/>
    </row>
    <row r="651" spans="1:8" x14ac:dyDescent="0.15">
      <c r="A651" s="2"/>
      <c r="B651" s="2"/>
      <c r="C651" s="2"/>
      <c r="D651" s="2"/>
      <c r="E651" s="2"/>
      <c r="F651" s="2"/>
      <c r="G651" s="2"/>
      <c r="H651" s="2"/>
    </row>
    <row r="652" spans="1:8" x14ac:dyDescent="0.15">
      <c r="A652" s="2"/>
      <c r="B652" s="2"/>
      <c r="C652" s="2"/>
      <c r="D652" s="2"/>
      <c r="E652" s="2"/>
      <c r="F652" s="2"/>
      <c r="G652" s="2"/>
      <c r="H652" s="2"/>
    </row>
    <row r="653" spans="1:8" x14ac:dyDescent="0.15">
      <c r="A653" s="2"/>
      <c r="B653" s="2"/>
      <c r="C653" s="2"/>
      <c r="D653" s="2"/>
      <c r="E653" s="2"/>
      <c r="F653" s="2"/>
      <c r="G653" s="2"/>
      <c r="H653" s="2"/>
    </row>
    <row r="654" spans="1:8" x14ac:dyDescent="0.15">
      <c r="A654" s="2"/>
      <c r="B654" s="2"/>
      <c r="C654" s="2"/>
      <c r="D654" s="2"/>
      <c r="E654" s="2"/>
      <c r="F654" s="2"/>
      <c r="G654" s="2"/>
      <c r="H654" s="2"/>
    </row>
    <row r="655" spans="1:8" x14ac:dyDescent="0.15">
      <c r="A655" s="2"/>
      <c r="B655" s="2"/>
      <c r="C655" s="2"/>
      <c r="D655" s="2"/>
      <c r="E655" s="2"/>
      <c r="F655" s="2"/>
      <c r="G655" s="2"/>
      <c r="H655" s="2"/>
    </row>
    <row r="656" spans="1:8" x14ac:dyDescent="0.15">
      <c r="A656" s="2"/>
      <c r="B656" s="2"/>
      <c r="C656" s="2"/>
      <c r="D656" s="2"/>
      <c r="E656" s="2"/>
      <c r="F656" s="2"/>
      <c r="G656" s="2"/>
      <c r="H656" s="2"/>
    </row>
    <row r="657" spans="1:8" x14ac:dyDescent="0.15">
      <c r="A657" s="2"/>
      <c r="B657" s="2"/>
      <c r="C657" s="2"/>
      <c r="D657" s="2"/>
      <c r="E657" s="2"/>
      <c r="F657" s="2"/>
      <c r="G657" s="2"/>
      <c r="H657" s="2"/>
    </row>
    <row r="658" spans="1:8" x14ac:dyDescent="0.15">
      <c r="A658" s="2"/>
      <c r="B658" s="2"/>
      <c r="C658" s="2"/>
      <c r="D658" s="2"/>
      <c r="E658" s="2"/>
      <c r="F658" s="2"/>
      <c r="G658" s="2"/>
      <c r="H658" s="2"/>
    </row>
    <row r="659" spans="1:8" x14ac:dyDescent="0.15">
      <c r="A659" s="2"/>
      <c r="B659" s="2"/>
      <c r="C659" s="2"/>
      <c r="D659" s="2"/>
      <c r="E659" s="2"/>
      <c r="F659" s="2"/>
      <c r="G659" s="2"/>
      <c r="H659" s="2"/>
    </row>
    <row r="660" spans="1:8" x14ac:dyDescent="0.15">
      <c r="A660" s="2"/>
      <c r="B660" s="2"/>
      <c r="C660" s="2"/>
      <c r="D660" s="2"/>
      <c r="E660" s="2"/>
      <c r="F660" s="2"/>
      <c r="G660" s="2"/>
      <c r="H660" s="2"/>
    </row>
    <row r="661" spans="1:8" x14ac:dyDescent="0.15">
      <c r="A661" s="2"/>
      <c r="B661" s="2"/>
      <c r="C661" s="2"/>
      <c r="D661" s="2"/>
      <c r="E661" s="2"/>
      <c r="F661" s="2"/>
      <c r="G661" s="2"/>
      <c r="H661" s="2"/>
    </row>
    <row r="662" spans="1:8" x14ac:dyDescent="0.15">
      <c r="A662" s="2"/>
      <c r="B662" s="2"/>
      <c r="C662" s="2"/>
      <c r="D662" s="2"/>
      <c r="E662" s="2"/>
      <c r="F662" s="2"/>
      <c r="G662" s="2"/>
      <c r="H662" s="2"/>
    </row>
    <row r="663" spans="1:8" x14ac:dyDescent="0.15">
      <c r="A663" s="2"/>
      <c r="B663" s="2"/>
      <c r="C663" s="2"/>
      <c r="D663" s="2"/>
      <c r="E663" s="2"/>
      <c r="F663" s="2"/>
      <c r="G663" s="2"/>
      <c r="H663" s="2"/>
    </row>
    <row r="664" spans="1:8" x14ac:dyDescent="0.15">
      <c r="A664" s="2"/>
      <c r="B664" s="2"/>
      <c r="C664" s="2"/>
      <c r="D664" s="2"/>
      <c r="E664" s="2"/>
      <c r="F664" s="2"/>
      <c r="G664" s="2"/>
      <c r="H664" s="2"/>
    </row>
    <row r="665" spans="1:8" x14ac:dyDescent="0.15">
      <c r="A665" s="2"/>
      <c r="B665" s="2"/>
      <c r="C665" s="2"/>
      <c r="D665" s="2"/>
      <c r="E665" s="2"/>
      <c r="F665" s="2"/>
      <c r="G665" s="2"/>
      <c r="H665" s="2"/>
    </row>
    <row r="666" spans="1:8" x14ac:dyDescent="0.15">
      <c r="A666" s="2"/>
      <c r="B666" s="2"/>
      <c r="C666" s="2"/>
      <c r="D666" s="2"/>
      <c r="E666" s="2"/>
      <c r="F666" s="2"/>
      <c r="G666" s="2"/>
      <c r="H666" s="2"/>
    </row>
    <row r="667" spans="1:8" x14ac:dyDescent="0.15">
      <c r="A667" s="2"/>
      <c r="B667" s="2"/>
      <c r="C667" s="2"/>
      <c r="D667" s="2"/>
      <c r="E667" s="2"/>
      <c r="F667" s="2"/>
      <c r="G667" s="2"/>
      <c r="H667" s="2"/>
    </row>
    <row r="668" spans="1:8" x14ac:dyDescent="0.15">
      <c r="A668" s="2"/>
      <c r="B668" s="2"/>
      <c r="C668" s="2"/>
      <c r="D668" s="2"/>
      <c r="E668" s="2"/>
      <c r="F668" s="2"/>
      <c r="G668" s="2"/>
      <c r="H668" s="2"/>
    </row>
    <row r="669" spans="1:8" x14ac:dyDescent="0.15">
      <c r="A669" s="2"/>
      <c r="B669" s="2"/>
      <c r="C669" s="2"/>
      <c r="D669" s="2"/>
      <c r="E669" s="2"/>
      <c r="F669" s="2"/>
      <c r="G669" s="2"/>
      <c r="H669" s="2"/>
    </row>
    <row r="670" spans="1:8" x14ac:dyDescent="0.15">
      <c r="A670" s="2"/>
      <c r="B670" s="2"/>
      <c r="C670" s="2"/>
      <c r="D670" s="2"/>
      <c r="E670" s="2"/>
      <c r="F670" s="2"/>
      <c r="G670" s="2"/>
      <c r="H670" s="2"/>
    </row>
    <row r="671" spans="1:8" x14ac:dyDescent="0.15">
      <c r="A671" s="2"/>
      <c r="B671" s="2"/>
      <c r="C671" s="2"/>
      <c r="D671" s="2"/>
      <c r="E671" s="2"/>
      <c r="F671" s="2"/>
      <c r="G671" s="2"/>
      <c r="H671" s="2"/>
    </row>
    <row r="672" spans="1:8" x14ac:dyDescent="0.15">
      <c r="A672" s="2"/>
      <c r="B672" s="2"/>
      <c r="C672" s="2"/>
      <c r="D672" s="2"/>
      <c r="E672" s="2"/>
      <c r="F672" s="2"/>
      <c r="G672" s="2"/>
      <c r="H672" s="2"/>
    </row>
    <row r="673" spans="1:8" x14ac:dyDescent="0.15">
      <c r="A673" s="2"/>
      <c r="B673" s="2"/>
      <c r="C673" s="2"/>
      <c r="D673" s="2"/>
      <c r="E673" s="2"/>
      <c r="F673" s="2"/>
      <c r="G673" s="2"/>
      <c r="H673" s="2"/>
    </row>
    <row r="674" spans="1:8" x14ac:dyDescent="0.15">
      <c r="A674" s="2"/>
      <c r="B674" s="2"/>
      <c r="C674" s="2"/>
      <c r="D674" s="2"/>
      <c r="E674" s="2"/>
      <c r="F674" s="2"/>
      <c r="G674" s="2"/>
      <c r="H674" s="2"/>
    </row>
    <row r="675" spans="1:8" x14ac:dyDescent="0.15">
      <c r="A675" s="2"/>
      <c r="B675" s="2"/>
      <c r="C675" s="2"/>
      <c r="D675" s="2"/>
      <c r="E675" s="2"/>
      <c r="F675" s="2"/>
      <c r="G675" s="2"/>
      <c r="H675" s="2"/>
    </row>
    <row r="676" spans="1:8" x14ac:dyDescent="0.15">
      <c r="A676" s="2"/>
      <c r="B676" s="2"/>
      <c r="C676" s="2"/>
      <c r="D676" s="2"/>
      <c r="E676" s="2"/>
      <c r="F676" s="2"/>
      <c r="G676" s="2"/>
      <c r="H676" s="2"/>
    </row>
    <row r="677" spans="1:8" x14ac:dyDescent="0.15">
      <c r="A677" s="2"/>
      <c r="B677" s="2"/>
      <c r="C677" s="2"/>
      <c r="D677" s="2"/>
      <c r="E677" s="2"/>
      <c r="F677" s="2"/>
      <c r="G677" s="2"/>
      <c r="H677" s="2"/>
    </row>
    <row r="678" spans="1:8" x14ac:dyDescent="0.15">
      <c r="A678" s="2"/>
      <c r="B678" s="2"/>
      <c r="C678" s="2"/>
      <c r="D678" s="2"/>
      <c r="E678" s="2"/>
      <c r="F678" s="2"/>
      <c r="G678" s="2"/>
      <c r="H678" s="2"/>
    </row>
    <row r="679" spans="1:8" x14ac:dyDescent="0.15">
      <c r="A679" s="2"/>
      <c r="B679" s="2"/>
      <c r="C679" s="2"/>
      <c r="D679" s="2"/>
      <c r="E679" s="2"/>
      <c r="F679" s="2"/>
      <c r="G679" s="2"/>
      <c r="H679" s="2"/>
    </row>
    <row r="680" spans="1:8" x14ac:dyDescent="0.15">
      <c r="A680" s="2"/>
      <c r="B680" s="2"/>
      <c r="C680" s="2"/>
      <c r="D680" s="2"/>
      <c r="E680" s="2"/>
      <c r="F680" s="2"/>
      <c r="G680" s="2"/>
      <c r="H680" s="2"/>
    </row>
    <row r="681" spans="1:8" x14ac:dyDescent="0.15">
      <c r="A681" s="2"/>
      <c r="B681" s="2"/>
      <c r="C681" s="2"/>
      <c r="D681" s="2"/>
      <c r="E681" s="2"/>
      <c r="F681" s="2"/>
      <c r="G681" s="2"/>
      <c r="H681" s="2"/>
    </row>
    <row r="682" spans="1:8" x14ac:dyDescent="0.15">
      <c r="A682" s="2"/>
      <c r="B682" s="2"/>
      <c r="C682" s="2"/>
      <c r="D682" s="2"/>
      <c r="E682" s="2"/>
      <c r="F682" s="2"/>
      <c r="G682" s="2"/>
      <c r="H682" s="2"/>
    </row>
    <row r="683" spans="1:8" x14ac:dyDescent="0.15">
      <c r="A683" s="2"/>
      <c r="B683" s="2"/>
      <c r="C683" s="2"/>
      <c r="D683" s="2"/>
      <c r="E683" s="2"/>
      <c r="F683" s="2"/>
      <c r="G683" s="2"/>
      <c r="H683" s="2"/>
    </row>
    <row r="684" spans="1:8" x14ac:dyDescent="0.15">
      <c r="A684" s="2"/>
      <c r="B684" s="2"/>
      <c r="C684" s="2"/>
      <c r="D684" s="2"/>
      <c r="E684" s="2"/>
      <c r="F684" s="2"/>
      <c r="G684" s="2"/>
      <c r="H684" s="2"/>
    </row>
    <row r="685" spans="1:8" x14ac:dyDescent="0.15">
      <c r="A685" s="2"/>
      <c r="B685" s="2"/>
      <c r="C685" s="2"/>
      <c r="D685" s="2"/>
      <c r="E685" s="2"/>
      <c r="F685" s="2"/>
      <c r="G685" s="2"/>
      <c r="H685" s="2"/>
    </row>
    <row r="686" spans="1:8" x14ac:dyDescent="0.15">
      <c r="A686" s="2"/>
      <c r="B686" s="2"/>
      <c r="C686" s="2"/>
      <c r="D686" s="2"/>
      <c r="E686" s="2"/>
      <c r="F686" s="2"/>
      <c r="G686" s="2"/>
      <c r="H686" s="2"/>
    </row>
    <row r="687" spans="1:8" x14ac:dyDescent="0.15">
      <c r="A687" s="2"/>
      <c r="B687" s="2"/>
      <c r="C687" s="2"/>
      <c r="D687" s="2"/>
      <c r="E687" s="2"/>
      <c r="F687" s="2"/>
      <c r="G687" s="2"/>
      <c r="H687" s="2"/>
    </row>
    <row r="688" spans="1:8" x14ac:dyDescent="0.15">
      <c r="A688" s="2"/>
      <c r="B688" s="2"/>
      <c r="C688" s="2"/>
      <c r="D688" s="2"/>
      <c r="E688" s="2"/>
      <c r="F688" s="2"/>
      <c r="G688" s="2"/>
      <c r="H688" s="2"/>
    </row>
    <row r="689" spans="1:8" x14ac:dyDescent="0.15">
      <c r="A689" s="2"/>
      <c r="B689" s="2"/>
      <c r="C689" s="2"/>
      <c r="D689" s="2"/>
      <c r="E689" s="2"/>
      <c r="F689" s="2"/>
      <c r="G689" s="2"/>
      <c r="H689" s="2"/>
    </row>
    <row r="690" spans="1:8" x14ac:dyDescent="0.15">
      <c r="A690" s="2"/>
      <c r="B690" s="2"/>
      <c r="C690" s="2"/>
      <c r="D690" s="2"/>
      <c r="E690" s="2"/>
      <c r="F690" s="2"/>
      <c r="G690" s="2"/>
      <c r="H690" s="2"/>
    </row>
    <row r="691" spans="1:8" x14ac:dyDescent="0.15">
      <c r="A691" s="2"/>
      <c r="B691" s="2"/>
      <c r="C691" s="2"/>
      <c r="D691" s="2"/>
      <c r="E691" s="2"/>
      <c r="F691" s="2"/>
      <c r="G691" s="2"/>
      <c r="H691" s="2"/>
    </row>
    <row r="692" spans="1:8" x14ac:dyDescent="0.15">
      <c r="A692" s="2"/>
      <c r="B692" s="2"/>
      <c r="C692" s="2"/>
      <c r="D692" s="2"/>
      <c r="E692" s="2"/>
      <c r="F692" s="2"/>
      <c r="G692" s="2"/>
      <c r="H692" s="2"/>
    </row>
    <row r="693" spans="1:8" x14ac:dyDescent="0.15">
      <c r="A693" s="2"/>
      <c r="B693" s="2"/>
      <c r="C693" s="2"/>
      <c r="D693" s="2"/>
      <c r="E693" s="2"/>
      <c r="F693" s="2"/>
      <c r="G693" s="2"/>
      <c r="H693" s="2"/>
    </row>
    <row r="694" spans="1:8" x14ac:dyDescent="0.15">
      <c r="A694" s="2"/>
      <c r="B694" s="2"/>
      <c r="C694" s="2"/>
      <c r="D694" s="2"/>
      <c r="E694" s="2"/>
      <c r="F694" s="2"/>
      <c r="G694" s="2"/>
      <c r="H694" s="2"/>
    </row>
    <row r="695" spans="1:8" x14ac:dyDescent="0.15">
      <c r="A695" s="2"/>
      <c r="B695" s="2"/>
      <c r="C695" s="2"/>
      <c r="D695" s="2"/>
      <c r="E695" s="2"/>
      <c r="F695" s="2"/>
      <c r="G695" s="2"/>
      <c r="H695" s="2"/>
    </row>
    <row r="696" spans="1:8" x14ac:dyDescent="0.15">
      <c r="A696" s="2"/>
      <c r="B696" s="2"/>
      <c r="C696" s="2"/>
      <c r="D696" s="2"/>
      <c r="E696" s="2"/>
      <c r="F696" s="2"/>
      <c r="G696" s="2"/>
      <c r="H696" s="2"/>
    </row>
    <row r="697" spans="1:8" x14ac:dyDescent="0.15">
      <c r="A697" s="2"/>
      <c r="B697" s="2"/>
      <c r="C697" s="2"/>
      <c r="D697" s="2"/>
      <c r="E697" s="2"/>
      <c r="F697" s="2"/>
      <c r="G697" s="2"/>
      <c r="H697" s="2"/>
    </row>
    <row r="698" spans="1:8" x14ac:dyDescent="0.15">
      <c r="A698" s="2"/>
      <c r="B698" s="2"/>
      <c r="C698" s="2"/>
      <c r="D698" s="2"/>
      <c r="E698" s="2"/>
      <c r="F698" s="2"/>
      <c r="G698" s="2"/>
      <c r="H698" s="2"/>
    </row>
    <row r="699" spans="1:8" x14ac:dyDescent="0.15">
      <c r="A699" s="2"/>
      <c r="B699" s="2"/>
      <c r="C699" s="2"/>
      <c r="D699" s="2"/>
      <c r="E699" s="2"/>
      <c r="F699" s="2"/>
      <c r="G699" s="2"/>
      <c r="H699" s="2"/>
    </row>
    <row r="700" spans="1:8" x14ac:dyDescent="0.15">
      <c r="A700" s="2"/>
      <c r="B700" s="2"/>
      <c r="C700" s="2"/>
      <c r="D700" s="2"/>
      <c r="E700" s="2"/>
      <c r="F700" s="2"/>
      <c r="G700" s="2"/>
      <c r="H700" s="2"/>
    </row>
    <row r="701" spans="1:8" x14ac:dyDescent="0.15">
      <c r="A701" s="2"/>
      <c r="B701" s="2"/>
      <c r="C701" s="2"/>
      <c r="D701" s="2"/>
      <c r="E701" s="2"/>
      <c r="F701" s="2"/>
      <c r="G701" s="2"/>
      <c r="H701" s="2"/>
    </row>
    <row r="702" spans="1:8" x14ac:dyDescent="0.15">
      <c r="A702" s="2"/>
      <c r="B702" s="2"/>
      <c r="C702" s="2"/>
      <c r="D702" s="2"/>
      <c r="E702" s="2"/>
      <c r="F702" s="2"/>
      <c r="G702" s="2"/>
      <c r="H702" s="2"/>
    </row>
    <row r="703" spans="1:8" x14ac:dyDescent="0.15">
      <c r="A703" s="2"/>
      <c r="B703" s="2"/>
      <c r="C703" s="2"/>
      <c r="D703" s="2"/>
      <c r="E703" s="2"/>
      <c r="F703" s="2"/>
      <c r="G703" s="2"/>
      <c r="H703" s="2"/>
    </row>
    <row r="704" spans="1:8" x14ac:dyDescent="0.15">
      <c r="A704" s="2"/>
      <c r="B704" s="2"/>
      <c r="C704" s="2"/>
      <c r="D704" s="2"/>
      <c r="E704" s="2"/>
      <c r="F704" s="2"/>
      <c r="G704" s="2"/>
      <c r="H704" s="2"/>
    </row>
    <row r="705" spans="1:8" x14ac:dyDescent="0.15">
      <c r="A705" s="2"/>
      <c r="B705" s="2"/>
      <c r="C705" s="2"/>
      <c r="D705" s="2"/>
      <c r="E705" s="2"/>
      <c r="F705" s="2"/>
      <c r="G705" s="2"/>
      <c r="H705" s="2"/>
    </row>
    <row r="706" spans="1:8" x14ac:dyDescent="0.15">
      <c r="A706" s="2"/>
      <c r="B706" s="2"/>
      <c r="C706" s="2"/>
      <c r="D706" s="2"/>
      <c r="E706" s="2"/>
      <c r="F706" s="2"/>
      <c r="G706" s="2"/>
      <c r="H706" s="2"/>
    </row>
    <row r="707" spans="1:8" x14ac:dyDescent="0.15">
      <c r="A707" s="2"/>
      <c r="B707" s="2"/>
      <c r="C707" s="2"/>
      <c r="D707" s="2"/>
      <c r="E707" s="2"/>
      <c r="F707" s="2"/>
      <c r="G707" s="2"/>
      <c r="H707" s="2"/>
    </row>
    <row r="708" spans="1:8" x14ac:dyDescent="0.15">
      <c r="A708" s="2"/>
      <c r="B708" s="2"/>
      <c r="C708" s="2"/>
      <c r="D708" s="2"/>
      <c r="E708" s="2"/>
      <c r="F708" s="2"/>
      <c r="G708" s="2"/>
      <c r="H708" s="2"/>
    </row>
    <row r="709" spans="1:8" x14ac:dyDescent="0.15">
      <c r="A709" s="2"/>
      <c r="B709" s="2"/>
      <c r="C709" s="2"/>
      <c r="D709" s="2"/>
      <c r="E709" s="2"/>
      <c r="F709" s="2"/>
      <c r="G709" s="2"/>
      <c r="H709" s="2"/>
    </row>
    <row r="710" spans="1:8" x14ac:dyDescent="0.15">
      <c r="A710" s="2"/>
      <c r="B710" s="2"/>
      <c r="C710" s="2"/>
      <c r="D710" s="2"/>
      <c r="E710" s="2"/>
      <c r="F710" s="2"/>
      <c r="G710" s="2"/>
      <c r="H710" s="2"/>
    </row>
    <row r="711" spans="1:8" x14ac:dyDescent="0.15">
      <c r="A711" s="2"/>
      <c r="B711" s="2"/>
      <c r="C711" s="2"/>
      <c r="D711" s="2"/>
      <c r="E711" s="2"/>
      <c r="F711" s="2"/>
      <c r="G711" s="2"/>
      <c r="H711" s="2"/>
    </row>
    <row r="712" spans="1:8" x14ac:dyDescent="0.15">
      <c r="A712" s="2"/>
      <c r="B712" s="2"/>
      <c r="C712" s="2"/>
      <c r="D712" s="2"/>
      <c r="E712" s="2"/>
      <c r="F712" s="2"/>
      <c r="G712" s="2"/>
      <c r="H712" s="2"/>
    </row>
    <row r="713" spans="1:8" x14ac:dyDescent="0.15">
      <c r="A713" s="2"/>
      <c r="B713" s="2"/>
      <c r="C713" s="2"/>
      <c r="D713" s="2"/>
      <c r="E713" s="2"/>
      <c r="F713" s="2"/>
      <c r="G713" s="2"/>
      <c r="H713" s="2"/>
    </row>
    <row r="714" spans="1:8" x14ac:dyDescent="0.15">
      <c r="A714" s="2"/>
      <c r="B714" s="2"/>
      <c r="C714" s="2"/>
      <c r="D714" s="2"/>
      <c r="E714" s="2"/>
      <c r="F714" s="2"/>
      <c r="G714" s="2"/>
      <c r="H714" s="2"/>
    </row>
    <row r="715" spans="1:8" x14ac:dyDescent="0.15">
      <c r="A715" s="2"/>
      <c r="B715" s="2"/>
      <c r="C715" s="2"/>
      <c r="D715" s="2"/>
      <c r="E715" s="2"/>
      <c r="F715" s="2"/>
      <c r="G715" s="2"/>
      <c r="H715" s="2"/>
    </row>
    <row r="716" spans="1:8" x14ac:dyDescent="0.15">
      <c r="A716" s="2"/>
      <c r="B716" s="2"/>
      <c r="C716" s="2"/>
      <c r="D716" s="2"/>
      <c r="E716" s="2"/>
      <c r="F716" s="2"/>
      <c r="G716" s="2"/>
      <c r="H716" s="2"/>
    </row>
    <row r="717" spans="1:8" x14ac:dyDescent="0.15">
      <c r="A717" s="2"/>
      <c r="B717" s="2"/>
      <c r="C717" s="2"/>
      <c r="D717" s="2"/>
      <c r="E717" s="2"/>
      <c r="F717" s="2"/>
      <c r="G717" s="2"/>
      <c r="H717" s="2"/>
    </row>
    <row r="718" spans="1:8" x14ac:dyDescent="0.15">
      <c r="A718" s="2"/>
      <c r="B718" s="2"/>
      <c r="C718" s="2"/>
      <c r="D718" s="2"/>
      <c r="E718" s="2"/>
      <c r="F718" s="2"/>
      <c r="G718" s="2"/>
      <c r="H718" s="2"/>
    </row>
    <row r="719" spans="1:8" x14ac:dyDescent="0.15">
      <c r="A719" s="2"/>
      <c r="B719" s="2"/>
      <c r="C719" s="2"/>
      <c r="D719" s="2"/>
      <c r="E719" s="2"/>
      <c r="F719" s="2"/>
      <c r="G719" s="2"/>
      <c r="H719" s="2"/>
    </row>
    <row r="720" spans="1:8" x14ac:dyDescent="0.15">
      <c r="A720" s="2"/>
      <c r="B720" s="2"/>
      <c r="C720" s="2"/>
      <c r="D720" s="2"/>
      <c r="E720" s="2"/>
      <c r="F720" s="2"/>
      <c r="G720" s="2"/>
      <c r="H720" s="2"/>
    </row>
    <row r="721" spans="1:8" x14ac:dyDescent="0.15">
      <c r="A721" s="2"/>
      <c r="B721" s="2"/>
      <c r="C721" s="2"/>
      <c r="D721" s="2"/>
      <c r="E721" s="2"/>
      <c r="F721" s="2"/>
      <c r="G721" s="2"/>
      <c r="H721" s="2"/>
    </row>
    <row r="722" spans="1:8" x14ac:dyDescent="0.15">
      <c r="A722" s="2"/>
      <c r="B722" s="2"/>
      <c r="C722" s="2"/>
      <c r="D722" s="2"/>
      <c r="E722" s="2"/>
      <c r="F722" s="2"/>
      <c r="G722" s="2"/>
      <c r="H722" s="2"/>
    </row>
    <row r="723" spans="1:8" x14ac:dyDescent="0.15">
      <c r="A723" s="2"/>
      <c r="B723" s="2"/>
      <c r="C723" s="2"/>
      <c r="D723" s="2"/>
      <c r="E723" s="2"/>
      <c r="F723" s="2"/>
      <c r="G723" s="2"/>
      <c r="H723" s="2"/>
    </row>
    <row r="724" spans="1:8" x14ac:dyDescent="0.15">
      <c r="A724" s="2"/>
      <c r="B724" s="2"/>
      <c r="C724" s="2"/>
      <c r="D724" s="2"/>
      <c r="E724" s="2"/>
      <c r="F724" s="2"/>
      <c r="G724" s="2"/>
      <c r="H724" s="2"/>
    </row>
    <row r="725" spans="1:8" x14ac:dyDescent="0.15">
      <c r="A725" s="2"/>
      <c r="B725" s="2"/>
      <c r="C725" s="2"/>
      <c r="D725" s="2"/>
      <c r="E725" s="2"/>
      <c r="F725" s="2"/>
      <c r="G725" s="2"/>
      <c r="H725" s="2"/>
    </row>
    <row r="726" spans="1:8" x14ac:dyDescent="0.15">
      <c r="A726" s="2"/>
      <c r="B726" s="2"/>
      <c r="C726" s="2"/>
      <c r="D726" s="2"/>
      <c r="E726" s="2"/>
      <c r="F726" s="2"/>
      <c r="G726" s="2"/>
      <c r="H726" s="2"/>
    </row>
    <row r="727" spans="1:8" x14ac:dyDescent="0.15">
      <c r="A727" s="2"/>
      <c r="B727" s="2"/>
      <c r="C727" s="2"/>
      <c r="D727" s="2"/>
      <c r="E727" s="2"/>
      <c r="F727" s="2"/>
      <c r="G727" s="2"/>
      <c r="H727" s="2"/>
    </row>
    <row r="728" spans="1:8" x14ac:dyDescent="0.15">
      <c r="A728" s="2"/>
      <c r="B728" s="2"/>
      <c r="C728" s="2"/>
      <c r="D728" s="2"/>
      <c r="E728" s="2"/>
      <c r="F728" s="2"/>
      <c r="G728" s="2"/>
      <c r="H728" s="2"/>
    </row>
    <row r="729" spans="1:8" x14ac:dyDescent="0.15">
      <c r="A729" s="2"/>
      <c r="B729" s="2"/>
      <c r="C729" s="2"/>
      <c r="D729" s="2"/>
      <c r="E729" s="2"/>
      <c r="F729" s="2"/>
      <c r="G729" s="2"/>
      <c r="H729" s="2"/>
    </row>
    <row r="730" spans="1:8" x14ac:dyDescent="0.15">
      <c r="A730" s="2"/>
      <c r="B730" s="2"/>
      <c r="C730" s="2"/>
      <c r="D730" s="2"/>
      <c r="E730" s="2"/>
      <c r="F730" s="2"/>
      <c r="G730" s="2"/>
      <c r="H730" s="2"/>
    </row>
    <row r="731" spans="1:8" x14ac:dyDescent="0.15">
      <c r="A731" s="2"/>
      <c r="B731" s="2"/>
      <c r="C731" s="2"/>
      <c r="D731" s="2"/>
      <c r="E731" s="2"/>
      <c r="F731" s="2"/>
      <c r="G731" s="2"/>
      <c r="H731" s="2"/>
    </row>
    <row r="732" spans="1:8" x14ac:dyDescent="0.15">
      <c r="A732" s="2"/>
      <c r="B732" s="2"/>
      <c r="C732" s="2"/>
      <c r="D732" s="2"/>
      <c r="E732" s="2"/>
      <c r="F732" s="2"/>
      <c r="G732" s="2"/>
      <c r="H732" s="2"/>
    </row>
    <row r="733" spans="1:8" x14ac:dyDescent="0.15">
      <c r="A733" s="2"/>
      <c r="B733" s="2"/>
      <c r="C733" s="2"/>
      <c r="D733" s="2"/>
      <c r="E733" s="2"/>
      <c r="F733" s="2"/>
      <c r="G733" s="2"/>
      <c r="H733" s="2"/>
    </row>
    <row r="734" spans="1:8" x14ac:dyDescent="0.15">
      <c r="A734" s="2"/>
      <c r="B734" s="2"/>
      <c r="C734" s="2"/>
      <c r="D734" s="2"/>
      <c r="E734" s="2"/>
      <c r="F734" s="2"/>
      <c r="G734" s="2"/>
      <c r="H734" s="2"/>
    </row>
    <row r="735" spans="1:8" x14ac:dyDescent="0.15">
      <c r="A735" s="2"/>
      <c r="B735" s="2"/>
      <c r="C735" s="2"/>
      <c r="D735" s="2"/>
      <c r="E735" s="2"/>
      <c r="F735" s="2"/>
      <c r="G735" s="2"/>
      <c r="H735" s="2"/>
    </row>
    <row r="736" spans="1:8" x14ac:dyDescent="0.15">
      <c r="A736" s="2"/>
      <c r="B736" s="2"/>
      <c r="C736" s="2"/>
      <c r="D736" s="2"/>
      <c r="E736" s="2"/>
      <c r="F736" s="2"/>
      <c r="G736" s="2"/>
      <c r="H736" s="2"/>
    </row>
    <row r="737" spans="1:8" x14ac:dyDescent="0.15">
      <c r="A737" s="2"/>
      <c r="B737" s="2"/>
      <c r="C737" s="2"/>
      <c r="D737" s="2"/>
      <c r="E737" s="2"/>
      <c r="F737" s="2"/>
      <c r="G737" s="2"/>
      <c r="H737" s="2"/>
    </row>
    <row r="738" spans="1:8" x14ac:dyDescent="0.15">
      <c r="A738" s="2"/>
      <c r="B738" s="2"/>
      <c r="C738" s="2"/>
      <c r="D738" s="2"/>
      <c r="E738" s="2"/>
      <c r="F738" s="2"/>
      <c r="G738" s="2"/>
      <c r="H738" s="2"/>
    </row>
    <row r="739" spans="1:8" x14ac:dyDescent="0.15">
      <c r="A739" s="2"/>
      <c r="B739" s="2"/>
      <c r="C739" s="2"/>
      <c r="D739" s="2"/>
      <c r="E739" s="2"/>
      <c r="F739" s="2"/>
      <c r="G739" s="2"/>
      <c r="H739" s="2"/>
    </row>
    <row r="740" spans="1:8" x14ac:dyDescent="0.15">
      <c r="A740" s="2"/>
      <c r="B740" s="2"/>
      <c r="C740" s="2"/>
      <c r="D740" s="2"/>
      <c r="E740" s="2"/>
      <c r="F740" s="2"/>
      <c r="G740" s="2"/>
      <c r="H740" s="2"/>
    </row>
    <row r="741" spans="1:8" x14ac:dyDescent="0.15">
      <c r="A741" s="2"/>
      <c r="B741" s="2"/>
      <c r="C741" s="2"/>
      <c r="D741" s="2"/>
      <c r="E741" s="2"/>
      <c r="F741" s="2"/>
      <c r="G741" s="2"/>
      <c r="H741" s="2"/>
    </row>
    <row r="742" spans="1:8" x14ac:dyDescent="0.15">
      <c r="A742" s="2"/>
      <c r="B742" s="2"/>
      <c r="C742" s="2"/>
      <c r="D742" s="2"/>
      <c r="E742" s="2"/>
      <c r="F742" s="2"/>
      <c r="G742" s="2"/>
      <c r="H742" s="2"/>
    </row>
    <row r="743" spans="1:8" x14ac:dyDescent="0.15">
      <c r="A743" s="2"/>
      <c r="B743" s="2"/>
      <c r="C743" s="2"/>
      <c r="D743" s="2"/>
      <c r="E743" s="2"/>
      <c r="F743" s="2"/>
      <c r="G743" s="2"/>
      <c r="H743" s="2"/>
    </row>
    <row r="744" spans="1:8" x14ac:dyDescent="0.15">
      <c r="A744" s="2"/>
      <c r="B744" s="2"/>
      <c r="C744" s="2"/>
      <c r="D744" s="2"/>
      <c r="E744" s="2"/>
      <c r="F744" s="2"/>
      <c r="G744" s="2"/>
      <c r="H744" s="2"/>
    </row>
    <row r="745" spans="1:8" x14ac:dyDescent="0.15">
      <c r="A745" s="2"/>
      <c r="B745" s="2"/>
      <c r="C745" s="2"/>
      <c r="D745" s="2"/>
      <c r="E745" s="2"/>
      <c r="F745" s="2"/>
      <c r="G745" s="2"/>
      <c r="H745" s="2"/>
    </row>
    <row r="746" spans="1:8" x14ac:dyDescent="0.15">
      <c r="A746" s="2"/>
      <c r="B746" s="2"/>
      <c r="C746" s="2"/>
      <c r="D746" s="2"/>
      <c r="E746" s="2"/>
      <c r="F746" s="2"/>
      <c r="G746" s="2"/>
      <c r="H746" s="2"/>
    </row>
    <row r="747" spans="1:8" x14ac:dyDescent="0.15">
      <c r="A747" s="2"/>
      <c r="B747" s="2"/>
      <c r="C747" s="2"/>
      <c r="D747" s="2"/>
      <c r="E747" s="2"/>
      <c r="F747" s="2"/>
      <c r="G747" s="2"/>
      <c r="H747" s="2"/>
    </row>
    <row r="748" spans="1:8" x14ac:dyDescent="0.15">
      <c r="A748" s="2"/>
      <c r="B748" s="2"/>
      <c r="C748" s="2"/>
      <c r="D748" s="2"/>
      <c r="E748" s="2"/>
      <c r="F748" s="2"/>
      <c r="G748" s="2"/>
      <c r="H748" s="2"/>
    </row>
    <row r="749" spans="1:8" x14ac:dyDescent="0.15">
      <c r="A749" s="2"/>
      <c r="B749" s="2"/>
      <c r="C749" s="2"/>
      <c r="D749" s="2"/>
      <c r="E749" s="2"/>
      <c r="F749" s="2"/>
      <c r="G749" s="2"/>
      <c r="H749" s="2"/>
    </row>
    <row r="750" spans="1:8" x14ac:dyDescent="0.15">
      <c r="A750" s="2"/>
      <c r="B750" s="2"/>
      <c r="C750" s="2"/>
      <c r="D750" s="2"/>
      <c r="E750" s="2"/>
      <c r="F750" s="2"/>
      <c r="G750" s="2"/>
      <c r="H750" s="2"/>
    </row>
    <row r="751" spans="1:8" x14ac:dyDescent="0.15">
      <c r="A751" s="2"/>
      <c r="B751" s="2"/>
      <c r="C751" s="2"/>
      <c r="D751" s="2"/>
      <c r="E751" s="2"/>
      <c r="F751" s="2"/>
      <c r="G751" s="2"/>
      <c r="H751" s="2"/>
    </row>
    <row r="752" spans="1:8" x14ac:dyDescent="0.15">
      <c r="A752" s="2"/>
      <c r="B752" s="2"/>
      <c r="C752" s="2"/>
      <c r="D752" s="2"/>
      <c r="E752" s="2"/>
      <c r="F752" s="2"/>
      <c r="G752" s="2"/>
      <c r="H752" s="2"/>
    </row>
    <row r="753" spans="1:8" x14ac:dyDescent="0.15">
      <c r="A753" s="2"/>
      <c r="B753" s="2"/>
      <c r="C753" s="2"/>
      <c r="D753" s="2"/>
      <c r="E753" s="2"/>
      <c r="F753" s="2"/>
      <c r="G753" s="2"/>
      <c r="H753" s="2"/>
    </row>
    <row r="754" spans="1:8" x14ac:dyDescent="0.15">
      <c r="A754" s="2"/>
      <c r="B754" s="2"/>
      <c r="C754" s="2"/>
      <c r="D754" s="2"/>
      <c r="E754" s="2"/>
      <c r="F754" s="2"/>
      <c r="G754" s="2"/>
      <c r="H754" s="2"/>
    </row>
    <row r="755" spans="1:8" x14ac:dyDescent="0.15">
      <c r="A755" s="2"/>
      <c r="B755" s="2"/>
      <c r="C755" s="2"/>
      <c r="D755" s="2"/>
      <c r="E755" s="2"/>
      <c r="F755" s="2"/>
      <c r="G755" s="2"/>
      <c r="H755" s="2"/>
    </row>
    <row r="756" spans="1:8" x14ac:dyDescent="0.15">
      <c r="A756" s="2"/>
      <c r="B756" s="2"/>
      <c r="C756" s="2"/>
      <c r="D756" s="2"/>
      <c r="E756" s="2"/>
      <c r="F756" s="2"/>
      <c r="G756" s="2"/>
      <c r="H756" s="2"/>
    </row>
    <row r="757" spans="1:8" x14ac:dyDescent="0.15">
      <c r="A757" s="2"/>
      <c r="B757" s="2"/>
      <c r="C757" s="2"/>
      <c r="D757" s="2"/>
      <c r="E757" s="2"/>
      <c r="F757" s="2"/>
      <c r="G757" s="2"/>
      <c r="H757" s="2"/>
    </row>
    <row r="758" spans="1:8" x14ac:dyDescent="0.15">
      <c r="A758" s="2"/>
      <c r="B758" s="2"/>
      <c r="C758" s="2"/>
      <c r="D758" s="2"/>
      <c r="E758" s="2"/>
      <c r="F758" s="2"/>
      <c r="G758" s="2"/>
      <c r="H758" s="2"/>
    </row>
    <row r="759" spans="1:8" x14ac:dyDescent="0.15">
      <c r="A759" s="2"/>
      <c r="B759" s="2"/>
      <c r="C759" s="2"/>
      <c r="D759" s="2"/>
      <c r="E759" s="2"/>
      <c r="F759" s="2"/>
      <c r="G759" s="2"/>
      <c r="H759" s="2"/>
    </row>
    <row r="760" spans="1:8" x14ac:dyDescent="0.15">
      <c r="A760" s="2"/>
      <c r="B760" s="2"/>
      <c r="C760" s="2"/>
      <c r="D760" s="2"/>
      <c r="E760" s="2"/>
      <c r="F760" s="2"/>
      <c r="G760" s="2"/>
      <c r="H760" s="2"/>
    </row>
    <row r="761" spans="1:8" x14ac:dyDescent="0.15">
      <c r="A761" s="2"/>
      <c r="B761" s="2"/>
      <c r="C761" s="2"/>
      <c r="D761" s="2"/>
      <c r="E761" s="2"/>
      <c r="F761" s="2"/>
      <c r="G761" s="2"/>
      <c r="H761" s="2"/>
    </row>
    <row r="762" spans="1:8" x14ac:dyDescent="0.15">
      <c r="A762" s="2"/>
      <c r="B762" s="2"/>
      <c r="C762" s="2"/>
      <c r="D762" s="2"/>
      <c r="E762" s="2"/>
      <c r="F762" s="2"/>
      <c r="G762" s="2"/>
      <c r="H762" s="2"/>
    </row>
    <row r="763" spans="1:8" x14ac:dyDescent="0.15">
      <c r="A763" s="2"/>
      <c r="B763" s="2"/>
      <c r="C763" s="2"/>
      <c r="D763" s="2"/>
      <c r="E763" s="2"/>
      <c r="F763" s="2"/>
      <c r="G763" s="2"/>
      <c r="H763" s="2"/>
    </row>
    <row r="764" spans="1:8" x14ac:dyDescent="0.15">
      <c r="A764" s="2"/>
      <c r="B764" s="2"/>
      <c r="C764" s="2"/>
      <c r="D764" s="2"/>
      <c r="E764" s="2"/>
      <c r="F764" s="2"/>
      <c r="G764" s="2"/>
      <c r="H764" s="2"/>
    </row>
    <row r="765" spans="1:8" x14ac:dyDescent="0.15">
      <c r="A765" s="2"/>
      <c r="B765" s="2"/>
      <c r="C765" s="2"/>
      <c r="D765" s="2"/>
      <c r="E765" s="2"/>
      <c r="F765" s="2"/>
      <c r="G765" s="2"/>
      <c r="H765" s="2"/>
    </row>
    <row r="766" spans="1:8" x14ac:dyDescent="0.15">
      <c r="A766" s="2"/>
      <c r="B766" s="2"/>
      <c r="C766" s="2"/>
      <c r="D766" s="2"/>
      <c r="E766" s="2"/>
      <c r="F766" s="2"/>
      <c r="G766" s="2"/>
      <c r="H766" s="2"/>
    </row>
    <row r="767" spans="1:8" x14ac:dyDescent="0.15">
      <c r="A767" s="2"/>
      <c r="B767" s="2"/>
      <c r="C767" s="2"/>
      <c r="D767" s="2"/>
      <c r="E767" s="2"/>
      <c r="F767" s="2"/>
      <c r="G767" s="2"/>
      <c r="H767" s="2"/>
    </row>
    <row r="768" spans="1:8" x14ac:dyDescent="0.15">
      <c r="A768" s="2"/>
      <c r="B768" s="2"/>
      <c r="C768" s="2"/>
      <c r="D768" s="2"/>
      <c r="E768" s="2"/>
      <c r="F768" s="2"/>
      <c r="G768" s="2"/>
      <c r="H768" s="2"/>
    </row>
    <row r="769" spans="1:8" x14ac:dyDescent="0.15">
      <c r="A769" s="2"/>
      <c r="B769" s="2"/>
      <c r="C769" s="2"/>
      <c r="D769" s="2"/>
      <c r="E769" s="2"/>
      <c r="F769" s="2"/>
      <c r="G769" s="2"/>
      <c r="H769" s="2"/>
    </row>
    <row r="770" spans="1:8" x14ac:dyDescent="0.15">
      <c r="A770" s="2"/>
      <c r="B770" s="2"/>
      <c r="C770" s="2"/>
      <c r="D770" s="2"/>
      <c r="E770" s="2"/>
      <c r="F770" s="2"/>
      <c r="G770" s="2"/>
      <c r="H770" s="2"/>
    </row>
    <row r="771" spans="1:8" x14ac:dyDescent="0.15">
      <c r="A771" s="2"/>
      <c r="B771" s="2"/>
      <c r="C771" s="2"/>
      <c r="D771" s="2"/>
      <c r="E771" s="2"/>
      <c r="F771" s="2"/>
      <c r="G771" s="2"/>
      <c r="H771" s="2"/>
    </row>
    <row r="772" spans="1:8" x14ac:dyDescent="0.15">
      <c r="A772" s="2"/>
      <c r="B772" s="2"/>
      <c r="C772" s="2"/>
      <c r="D772" s="2"/>
      <c r="E772" s="2"/>
      <c r="F772" s="2"/>
      <c r="G772" s="2"/>
      <c r="H772" s="2"/>
    </row>
    <row r="773" spans="1:8" x14ac:dyDescent="0.15">
      <c r="A773" s="2"/>
      <c r="B773" s="2"/>
      <c r="C773" s="2"/>
      <c r="D773" s="2"/>
      <c r="E773" s="2"/>
      <c r="F773" s="2"/>
      <c r="G773" s="2"/>
      <c r="H773" s="2"/>
    </row>
    <row r="774" spans="1:8" x14ac:dyDescent="0.15">
      <c r="A774" s="2"/>
      <c r="B774" s="2"/>
      <c r="C774" s="2"/>
      <c r="D774" s="2"/>
      <c r="E774" s="2"/>
      <c r="F774" s="2"/>
      <c r="G774" s="2"/>
      <c r="H774" s="2"/>
    </row>
    <row r="775" spans="1:8" x14ac:dyDescent="0.15">
      <c r="A775" s="2"/>
      <c r="B775" s="2"/>
      <c r="C775" s="2"/>
      <c r="D775" s="2"/>
      <c r="E775" s="2"/>
      <c r="F775" s="2"/>
      <c r="G775" s="2"/>
      <c r="H775" s="2"/>
    </row>
    <row r="776" spans="1:8" x14ac:dyDescent="0.15">
      <c r="A776" s="2"/>
      <c r="B776" s="2"/>
      <c r="C776" s="2"/>
      <c r="D776" s="2"/>
      <c r="E776" s="2"/>
      <c r="F776" s="2"/>
      <c r="G776" s="2"/>
      <c r="H776" s="2"/>
    </row>
    <row r="777" spans="1:8" x14ac:dyDescent="0.15">
      <c r="A777" s="2"/>
      <c r="B777" s="2"/>
      <c r="C777" s="2"/>
      <c r="D777" s="2"/>
      <c r="E777" s="2"/>
      <c r="F777" s="2"/>
      <c r="G777" s="2"/>
      <c r="H777" s="2"/>
    </row>
    <row r="778" spans="1:8" x14ac:dyDescent="0.15">
      <c r="A778" s="2"/>
      <c r="B778" s="2"/>
      <c r="C778" s="2"/>
      <c r="D778" s="2"/>
      <c r="E778" s="2"/>
      <c r="F778" s="2"/>
      <c r="G778" s="2"/>
      <c r="H778" s="2"/>
    </row>
    <row r="779" spans="1:8" x14ac:dyDescent="0.15">
      <c r="A779" s="2"/>
      <c r="B779" s="2"/>
      <c r="C779" s="2"/>
      <c r="D779" s="2"/>
      <c r="E779" s="2"/>
      <c r="F779" s="2"/>
      <c r="G779" s="2"/>
      <c r="H779" s="2"/>
    </row>
    <row r="780" spans="1:8" x14ac:dyDescent="0.15">
      <c r="A780" s="2"/>
      <c r="B780" s="2"/>
      <c r="C780" s="2"/>
      <c r="D780" s="2"/>
      <c r="E780" s="2"/>
      <c r="F780" s="2"/>
      <c r="G780" s="2"/>
      <c r="H780" s="2"/>
    </row>
    <row r="781" spans="1:8" x14ac:dyDescent="0.15">
      <c r="A781" s="2"/>
      <c r="B781" s="2"/>
      <c r="C781" s="2"/>
      <c r="D781" s="2"/>
      <c r="E781" s="2"/>
      <c r="F781" s="2"/>
      <c r="G781" s="2"/>
      <c r="H781" s="2"/>
    </row>
    <row r="782" spans="1:8" x14ac:dyDescent="0.15">
      <c r="A782" s="2"/>
      <c r="B782" s="2"/>
      <c r="C782" s="2"/>
      <c r="D782" s="2"/>
      <c r="E782" s="2"/>
      <c r="F782" s="2"/>
      <c r="G782" s="2"/>
      <c r="H782" s="2"/>
    </row>
    <row r="783" spans="1:8" x14ac:dyDescent="0.15">
      <c r="A783" s="2"/>
      <c r="B783" s="2"/>
      <c r="C783" s="2"/>
      <c r="D783" s="2"/>
      <c r="E783" s="2"/>
      <c r="F783" s="2"/>
      <c r="G783" s="2"/>
      <c r="H783" s="2"/>
    </row>
    <row r="784" spans="1:8" x14ac:dyDescent="0.15">
      <c r="A784" s="2"/>
      <c r="B784" s="2"/>
      <c r="C784" s="2"/>
      <c r="D784" s="2"/>
      <c r="E784" s="2"/>
      <c r="F784" s="2"/>
      <c r="G784" s="2"/>
      <c r="H784" s="2"/>
    </row>
    <row r="785" spans="1:8" x14ac:dyDescent="0.15">
      <c r="A785" s="2"/>
      <c r="B785" s="2"/>
      <c r="C785" s="2"/>
      <c r="D785" s="2"/>
      <c r="E785" s="2"/>
      <c r="F785" s="2"/>
      <c r="G785" s="2"/>
      <c r="H785" s="2"/>
    </row>
    <row r="786" spans="1:8" x14ac:dyDescent="0.15">
      <c r="A786" s="2"/>
      <c r="B786" s="2"/>
      <c r="C786" s="2"/>
      <c r="D786" s="2"/>
      <c r="E786" s="2"/>
      <c r="F786" s="2"/>
      <c r="G786" s="2"/>
      <c r="H786" s="2"/>
    </row>
    <row r="787" spans="1:8" x14ac:dyDescent="0.15">
      <c r="A787" s="2"/>
      <c r="B787" s="2"/>
      <c r="C787" s="2"/>
      <c r="D787" s="2"/>
      <c r="E787" s="2"/>
      <c r="F787" s="2"/>
      <c r="G787" s="2"/>
      <c r="H787" s="2"/>
    </row>
    <row r="788" spans="1:8" x14ac:dyDescent="0.15">
      <c r="A788" s="2"/>
      <c r="B788" s="2"/>
      <c r="C788" s="2"/>
      <c r="D788" s="2"/>
      <c r="E788" s="2"/>
      <c r="F788" s="2"/>
      <c r="G788" s="2"/>
      <c r="H788" s="2"/>
    </row>
    <row r="789" spans="1:8" x14ac:dyDescent="0.15">
      <c r="A789" s="2"/>
      <c r="B789" s="2"/>
      <c r="C789" s="2"/>
      <c r="D789" s="2"/>
      <c r="E789" s="2"/>
      <c r="F789" s="2"/>
      <c r="G789" s="2"/>
      <c r="H789" s="2"/>
    </row>
    <row r="790" spans="1:8" x14ac:dyDescent="0.15">
      <c r="A790" s="2"/>
      <c r="B790" s="2"/>
      <c r="C790" s="2"/>
      <c r="D790" s="2"/>
      <c r="E790" s="2"/>
      <c r="F790" s="2"/>
      <c r="G790" s="2"/>
      <c r="H790" s="2"/>
    </row>
    <row r="791" spans="1:8" x14ac:dyDescent="0.15">
      <c r="A791" s="2"/>
      <c r="B791" s="2"/>
      <c r="C791" s="2"/>
      <c r="D791" s="2"/>
      <c r="E791" s="2"/>
      <c r="F791" s="2"/>
      <c r="G791" s="2"/>
      <c r="H791" s="2"/>
    </row>
    <row r="792" spans="1:8" x14ac:dyDescent="0.15">
      <c r="A792" s="2"/>
      <c r="B792" s="2"/>
      <c r="C792" s="2"/>
      <c r="D792" s="2"/>
      <c r="E792" s="2"/>
      <c r="F792" s="2"/>
      <c r="G792" s="2"/>
      <c r="H792" s="2"/>
    </row>
    <row r="793" spans="1:8" x14ac:dyDescent="0.15">
      <c r="A793" s="2"/>
      <c r="B793" s="2"/>
      <c r="C793" s="2"/>
      <c r="D793" s="2"/>
      <c r="E793" s="2"/>
      <c r="F793" s="2"/>
      <c r="G793" s="2"/>
      <c r="H793" s="2"/>
    </row>
    <row r="794" spans="1:8" x14ac:dyDescent="0.15">
      <c r="A794" s="2"/>
      <c r="B794" s="2"/>
      <c r="C794" s="2"/>
      <c r="D794" s="2"/>
      <c r="E794" s="2"/>
      <c r="F794" s="2"/>
      <c r="G794" s="2"/>
      <c r="H794" s="2"/>
    </row>
    <row r="795" spans="1:8" x14ac:dyDescent="0.15">
      <c r="A795" s="2"/>
      <c r="B795" s="2"/>
      <c r="C795" s="2"/>
      <c r="D795" s="2"/>
      <c r="E795" s="2"/>
      <c r="F795" s="2"/>
      <c r="G795" s="2"/>
      <c r="H795" s="2"/>
    </row>
    <row r="796" spans="1:8" x14ac:dyDescent="0.15">
      <c r="A796" s="2"/>
      <c r="B796" s="2"/>
      <c r="C796" s="2"/>
      <c r="D796" s="2"/>
      <c r="E796" s="2"/>
      <c r="F796" s="2"/>
      <c r="G796" s="2"/>
      <c r="H796" s="2"/>
    </row>
    <row r="797" spans="1:8" x14ac:dyDescent="0.15">
      <c r="A797" s="2"/>
      <c r="B797" s="2"/>
      <c r="C797" s="2"/>
      <c r="D797" s="2"/>
      <c r="E797" s="2"/>
      <c r="F797" s="2"/>
      <c r="G797" s="2"/>
      <c r="H797" s="2"/>
    </row>
    <row r="798" spans="1:8" x14ac:dyDescent="0.15">
      <c r="A798" s="2"/>
      <c r="B798" s="2"/>
      <c r="C798" s="2"/>
      <c r="D798" s="2"/>
      <c r="E798" s="2"/>
      <c r="F798" s="2"/>
      <c r="G798" s="2"/>
      <c r="H798" s="2"/>
    </row>
    <row r="799" spans="1:8" x14ac:dyDescent="0.15">
      <c r="A799" s="2"/>
      <c r="B799" s="2"/>
      <c r="C799" s="2"/>
      <c r="D799" s="2"/>
      <c r="E799" s="2"/>
      <c r="F799" s="2"/>
      <c r="G799" s="2"/>
      <c r="H799" s="2"/>
    </row>
    <row r="800" spans="1:8" x14ac:dyDescent="0.15">
      <c r="A800" s="2"/>
      <c r="B800" s="2"/>
      <c r="C800" s="2"/>
      <c r="D800" s="2"/>
      <c r="E800" s="2"/>
      <c r="F800" s="2"/>
      <c r="G800" s="2"/>
      <c r="H800" s="2"/>
    </row>
    <row r="801" spans="1:8" x14ac:dyDescent="0.15">
      <c r="A801" s="2"/>
      <c r="B801" s="2"/>
      <c r="C801" s="2"/>
      <c r="D801" s="2"/>
      <c r="E801" s="2"/>
      <c r="F801" s="2"/>
      <c r="G801" s="2"/>
      <c r="H801" s="2"/>
    </row>
    <row r="802" spans="1:8" x14ac:dyDescent="0.15">
      <c r="A802" s="2"/>
      <c r="B802" s="2"/>
      <c r="C802" s="2"/>
      <c r="D802" s="2"/>
      <c r="E802" s="2"/>
      <c r="F802" s="2"/>
      <c r="G802" s="2"/>
      <c r="H802" s="2"/>
    </row>
    <row r="803" spans="1:8" x14ac:dyDescent="0.15">
      <c r="A803" s="2"/>
      <c r="B803" s="2"/>
      <c r="C803" s="2"/>
      <c r="D803" s="2"/>
      <c r="E803" s="2"/>
      <c r="F803" s="2"/>
      <c r="G803" s="2"/>
      <c r="H803" s="2"/>
    </row>
    <row r="804" spans="1:8" x14ac:dyDescent="0.15">
      <c r="A804" s="2"/>
      <c r="B804" s="2"/>
      <c r="C804" s="2"/>
      <c r="D804" s="2"/>
      <c r="E804" s="2"/>
      <c r="F804" s="2"/>
      <c r="G804" s="2"/>
      <c r="H804" s="2"/>
    </row>
    <row r="805" spans="1:8" x14ac:dyDescent="0.15">
      <c r="A805" s="2"/>
      <c r="B805" s="2"/>
      <c r="C805" s="2"/>
      <c r="D805" s="2"/>
      <c r="E805" s="2"/>
      <c r="F805" s="2"/>
      <c r="G805" s="2"/>
      <c r="H805" s="2"/>
    </row>
    <row r="806" spans="1:8" x14ac:dyDescent="0.15">
      <c r="A806" s="2"/>
      <c r="B806" s="2"/>
      <c r="C806" s="2"/>
      <c r="D806" s="2"/>
      <c r="E806" s="2"/>
      <c r="F806" s="2"/>
      <c r="G806" s="2"/>
      <c r="H806" s="2"/>
    </row>
    <row r="807" spans="1:8" x14ac:dyDescent="0.15">
      <c r="A807" s="2"/>
      <c r="B807" s="2"/>
      <c r="C807" s="2"/>
      <c r="D807" s="2"/>
      <c r="E807" s="2"/>
      <c r="F807" s="2"/>
      <c r="G807" s="2"/>
      <c r="H807" s="2"/>
    </row>
    <row r="808" spans="1:8" x14ac:dyDescent="0.15">
      <c r="A808" s="2"/>
      <c r="B808" s="2"/>
      <c r="C808" s="2"/>
      <c r="D808" s="2"/>
      <c r="E808" s="2"/>
      <c r="F808" s="2"/>
      <c r="G808" s="2"/>
      <c r="H808" s="2"/>
    </row>
    <row r="809" spans="1:8" x14ac:dyDescent="0.15">
      <c r="A809" s="2"/>
      <c r="B809" s="2"/>
      <c r="C809" s="2"/>
      <c r="D809" s="2"/>
      <c r="E809" s="2"/>
      <c r="F809" s="2"/>
      <c r="G809" s="2"/>
      <c r="H809" s="2"/>
    </row>
    <row r="810" spans="1:8" x14ac:dyDescent="0.15">
      <c r="A810" s="2"/>
      <c r="B810" s="2"/>
      <c r="C810" s="2"/>
      <c r="D810" s="2"/>
      <c r="E810" s="2"/>
      <c r="F810" s="2"/>
      <c r="G810" s="2"/>
      <c r="H810" s="2"/>
    </row>
    <row r="811" spans="1:8" x14ac:dyDescent="0.15">
      <c r="A811" s="2"/>
      <c r="B811" s="2"/>
      <c r="C811" s="2"/>
      <c r="D811" s="2"/>
      <c r="E811" s="2"/>
      <c r="F811" s="2"/>
      <c r="G811" s="2"/>
      <c r="H811" s="2"/>
    </row>
    <row r="812" spans="1:8" x14ac:dyDescent="0.15">
      <c r="A812" s="2"/>
      <c r="B812" s="2"/>
      <c r="C812" s="2"/>
      <c r="D812" s="2"/>
      <c r="E812" s="2"/>
      <c r="F812" s="2"/>
      <c r="G812" s="2"/>
      <c r="H812" s="2"/>
    </row>
    <row r="813" spans="1:8" x14ac:dyDescent="0.15">
      <c r="A813" s="2"/>
      <c r="B813" s="2"/>
      <c r="C813" s="2"/>
      <c r="D813" s="2"/>
      <c r="E813" s="2"/>
      <c r="F813" s="2"/>
      <c r="G813" s="2"/>
      <c r="H813" s="2"/>
    </row>
    <row r="814" spans="1:8" x14ac:dyDescent="0.15">
      <c r="A814" s="2"/>
      <c r="B814" s="2"/>
      <c r="C814" s="2"/>
      <c r="D814" s="2"/>
      <c r="E814" s="2"/>
      <c r="F814" s="2"/>
      <c r="G814" s="2"/>
      <c r="H814" s="2"/>
    </row>
    <row r="815" spans="1:8" x14ac:dyDescent="0.15">
      <c r="A815" s="2"/>
      <c r="B815" s="2"/>
      <c r="C815" s="2"/>
      <c r="D815" s="2"/>
      <c r="E815" s="2"/>
      <c r="F815" s="2"/>
      <c r="G815" s="2"/>
      <c r="H815" s="2"/>
    </row>
    <row r="816" spans="1:8" x14ac:dyDescent="0.15">
      <c r="A816" s="2"/>
      <c r="B816" s="2"/>
      <c r="C816" s="2"/>
      <c r="D816" s="2"/>
      <c r="E816" s="2"/>
      <c r="F816" s="2"/>
      <c r="G816" s="2"/>
      <c r="H816" s="2"/>
    </row>
    <row r="817" spans="1:8" x14ac:dyDescent="0.15">
      <c r="A817" s="2"/>
      <c r="B817" s="2"/>
      <c r="C817" s="2"/>
      <c r="D817" s="2"/>
      <c r="E817" s="2"/>
      <c r="F817" s="2"/>
      <c r="G817" s="2"/>
      <c r="H817" s="2"/>
    </row>
    <row r="818" spans="1:8" x14ac:dyDescent="0.15">
      <c r="A818" s="2"/>
      <c r="B818" s="2"/>
      <c r="C818" s="2"/>
      <c r="D818" s="2"/>
      <c r="E818" s="2"/>
      <c r="F818" s="2"/>
      <c r="G818" s="2"/>
      <c r="H818" s="2"/>
    </row>
    <row r="819" spans="1:8" x14ac:dyDescent="0.15">
      <c r="A819" s="2"/>
      <c r="B819" s="2"/>
      <c r="C819" s="2"/>
      <c r="D819" s="2"/>
      <c r="E819" s="2"/>
      <c r="F819" s="2"/>
      <c r="G819" s="2"/>
      <c r="H819" s="2"/>
    </row>
    <row r="820" spans="1:8" x14ac:dyDescent="0.15">
      <c r="A820" s="2"/>
      <c r="B820" s="2"/>
      <c r="C820" s="2"/>
      <c r="D820" s="2"/>
      <c r="E820" s="2"/>
      <c r="F820" s="2"/>
      <c r="G820" s="2"/>
      <c r="H820" s="2"/>
    </row>
    <row r="821" spans="1:8" x14ac:dyDescent="0.15">
      <c r="A821" s="2"/>
      <c r="B821" s="2"/>
      <c r="C821" s="2"/>
      <c r="D821" s="2"/>
      <c r="E821" s="2"/>
      <c r="F821" s="2"/>
      <c r="G821" s="2"/>
      <c r="H821" s="2"/>
    </row>
    <row r="822" spans="1:8" x14ac:dyDescent="0.15">
      <c r="A822" s="2"/>
      <c r="B822" s="2"/>
      <c r="C822" s="2"/>
      <c r="D822" s="2"/>
      <c r="E822" s="2"/>
      <c r="F822" s="2"/>
      <c r="G822" s="2"/>
      <c r="H822" s="2"/>
    </row>
    <row r="823" spans="1:8" x14ac:dyDescent="0.15">
      <c r="A823" s="2"/>
      <c r="B823" s="2"/>
      <c r="C823" s="2"/>
      <c r="D823" s="2"/>
      <c r="E823" s="2"/>
      <c r="F823" s="2"/>
      <c r="G823" s="2"/>
      <c r="H823" s="2"/>
    </row>
    <row r="824" spans="1:8" x14ac:dyDescent="0.15">
      <c r="A824" s="2"/>
      <c r="B824" s="2"/>
      <c r="C824" s="2"/>
      <c r="D824" s="2"/>
      <c r="E824" s="2"/>
      <c r="F824" s="2"/>
      <c r="G824" s="2"/>
      <c r="H824" s="2"/>
    </row>
    <row r="825" spans="1:8" x14ac:dyDescent="0.15">
      <c r="A825" s="2"/>
      <c r="B825" s="2"/>
      <c r="C825" s="2"/>
      <c r="D825" s="2"/>
      <c r="E825" s="2"/>
      <c r="F825" s="2"/>
      <c r="G825" s="2"/>
      <c r="H825" s="2"/>
    </row>
    <row r="826" spans="1:8" x14ac:dyDescent="0.15">
      <c r="A826" s="2"/>
      <c r="B826" s="2"/>
      <c r="C826" s="2"/>
      <c r="D826" s="2"/>
      <c r="E826" s="2"/>
      <c r="F826" s="2"/>
      <c r="G826" s="2"/>
      <c r="H826" s="2"/>
    </row>
    <row r="827" spans="1:8" x14ac:dyDescent="0.15">
      <c r="A827" s="2"/>
      <c r="B827" s="2"/>
      <c r="C827" s="2"/>
      <c r="D827" s="2"/>
      <c r="E827" s="2"/>
      <c r="F827" s="2"/>
      <c r="G827" s="2"/>
      <c r="H827" s="2"/>
    </row>
    <row r="828" spans="1:8" x14ac:dyDescent="0.15">
      <c r="A828" s="2"/>
      <c r="B828" s="2"/>
      <c r="C828" s="2"/>
      <c r="D828" s="2"/>
      <c r="E828" s="2"/>
      <c r="F828" s="2"/>
      <c r="G828" s="2"/>
      <c r="H828" s="2"/>
    </row>
    <row r="829" spans="1:8" x14ac:dyDescent="0.15">
      <c r="A829" s="2"/>
      <c r="B829" s="2"/>
      <c r="C829" s="2"/>
      <c r="D829" s="2"/>
      <c r="E829" s="2"/>
      <c r="F829" s="2"/>
      <c r="G829" s="2"/>
      <c r="H829" s="2"/>
    </row>
    <row r="830" spans="1:8" x14ac:dyDescent="0.15">
      <c r="A830" s="2"/>
      <c r="B830" s="2"/>
      <c r="C830" s="2"/>
      <c r="D830" s="2"/>
      <c r="E830" s="2"/>
      <c r="F830" s="2"/>
      <c r="G830" s="2"/>
      <c r="H830" s="2"/>
    </row>
    <row r="831" spans="1:8" x14ac:dyDescent="0.15">
      <c r="A831" s="2"/>
      <c r="B831" s="2"/>
      <c r="C831" s="2"/>
      <c r="D831" s="2"/>
      <c r="E831" s="2"/>
      <c r="F831" s="2"/>
      <c r="G831" s="2"/>
      <c r="H831" s="2"/>
    </row>
    <row r="832" spans="1:8" x14ac:dyDescent="0.15">
      <c r="A832" s="2"/>
      <c r="B832" s="2"/>
      <c r="C832" s="2"/>
      <c r="D832" s="2"/>
      <c r="E832" s="2"/>
      <c r="F832" s="2"/>
      <c r="G832" s="2"/>
      <c r="H832" s="2"/>
    </row>
    <row r="833" spans="1:8" x14ac:dyDescent="0.15">
      <c r="A833" s="2"/>
      <c r="B833" s="2"/>
      <c r="C833" s="2"/>
      <c r="D833" s="2"/>
      <c r="E833" s="2"/>
      <c r="F833" s="2"/>
      <c r="G833" s="2"/>
      <c r="H833" s="2"/>
    </row>
    <row r="834" spans="1:8" x14ac:dyDescent="0.15">
      <c r="A834" s="2"/>
      <c r="B834" s="2"/>
      <c r="C834" s="2"/>
      <c r="D834" s="2"/>
      <c r="E834" s="2"/>
      <c r="F834" s="2"/>
      <c r="G834" s="2"/>
      <c r="H834" s="2"/>
    </row>
    <row r="835" spans="1:8" x14ac:dyDescent="0.15">
      <c r="A835" s="2"/>
      <c r="B835" s="2"/>
      <c r="C835" s="2"/>
      <c r="D835" s="2"/>
      <c r="E835" s="2"/>
      <c r="F835" s="2"/>
      <c r="G835" s="2"/>
      <c r="H835" s="2"/>
    </row>
    <row r="836" spans="1:8" x14ac:dyDescent="0.15">
      <c r="A836" s="2"/>
      <c r="B836" s="2"/>
      <c r="C836" s="2"/>
      <c r="D836" s="2"/>
      <c r="E836" s="2"/>
      <c r="F836" s="2"/>
      <c r="G836" s="2"/>
      <c r="H836" s="2"/>
    </row>
    <row r="837" spans="1:8" x14ac:dyDescent="0.15">
      <c r="A837" s="2"/>
      <c r="B837" s="2"/>
      <c r="C837" s="2"/>
      <c r="D837" s="2"/>
      <c r="E837" s="2"/>
      <c r="F837" s="2"/>
      <c r="G837" s="2"/>
      <c r="H837" s="2"/>
    </row>
    <row r="838" spans="1:8" x14ac:dyDescent="0.15">
      <c r="A838" s="2"/>
      <c r="B838" s="2"/>
      <c r="C838" s="2"/>
      <c r="D838" s="2"/>
      <c r="E838" s="2"/>
      <c r="F838" s="2"/>
      <c r="G838" s="2"/>
      <c r="H838" s="2"/>
    </row>
    <row r="839" spans="1:8" x14ac:dyDescent="0.15">
      <c r="A839" s="2"/>
      <c r="B839" s="2"/>
      <c r="C839" s="2"/>
      <c r="D839" s="2"/>
      <c r="E839" s="2"/>
      <c r="F839" s="2"/>
      <c r="G839" s="2"/>
      <c r="H839" s="2"/>
    </row>
    <row r="840" spans="1:8" x14ac:dyDescent="0.15">
      <c r="A840" s="2"/>
      <c r="B840" s="2"/>
      <c r="C840" s="2"/>
      <c r="D840" s="2"/>
      <c r="E840" s="2"/>
      <c r="F840" s="2"/>
      <c r="G840" s="2"/>
      <c r="H840" s="2"/>
    </row>
    <row r="841" spans="1:8" x14ac:dyDescent="0.15">
      <c r="A841" s="2"/>
      <c r="B841" s="2"/>
      <c r="C841" s="2"/>
      <c r="D841" s="2"/>
      <c r="E841" s="2"/>
      <c r="F841" s="2"/>
      <c r="G841" s="2"/>
      <c r="H841" s="2"/>
    </row>
    <row r="842" spans="1:8" x14ac:dyDescent="0.15">
      <c r="A842" s="2"/>
      <c r="B842" s="2"/>
      <c r="C842" s="2"/>
      <c r="D842" s="2"/>
      <c r="E842" s="2"/>
      <c r="F842" s="2"/>
      <c r="G842" s="2"/>
      <c r="H842" s="2"/>
    </row>
    <row r="843" spans="1:8" x14ac:dyDescent="0.15">
      <c r="A843" s="2"/>
      <c r="B843" s="2"/>
      <c r="C843" s="2"/>
      <c r="D843" s="2"/>
      <c r="E843" s="2"/>
      <c r="F843" s="2"/>
      <c r="G843" s="2"/>
      <c r="H843" s="2"/>
    </row>
    <row r="844" spans="1:8" x14ac:dyDescent="0.15">
      <c r="A844" s="2"/>
      <c r="B844" s="2"/>
      <c r="C844" s="2"/>
      <c r="D844" s="2"/>
      <c r="E844" s="2"/>
      <c r="F844" s="2"/>
      <c r="G844" s="2"/>
      <c r="H844" s="2"/>
    </row>
    <row r="845" spans="1:8" x14ac:dyDescent="0.15">
      <c r="A845" s="2"/>
      <c r="B845" s="2"/>
      <c r="C845" s="2"/>
      <c r="D845" s="2"/>
      <c r="E845" s="2"/>
      <c r="F845" s="2"/>
      <c r="G845" s="2"/>
      <c r="H845" s="2"/>
    </row>
    <row r="846" spans="1:8" x14ac:dyDescent="0.15">
      <c r="A846" s="2"/>
      <c r="B846" s="2"/>
      <c r="C846" s="2"/>
      <c r="D846" s="2"/>
      <c r="E846" s="2"/>
      <c r="F846" s="2"/>
      <c r="G846" s="2"/>
      <c r="H846" s="2"/>
    </row>
    <row r="847" spans="1:8" x14ac:dyDescent="0.15">
      <c r="A847" s="2"/>
      <c r="B847" s="2"/>
      <c r="C847" s="2"/>
      <c r="D847" s="2"/>
      <c r="E847" s="2"/>
      <c r="F847" s="2"/>
      <c r="G847" s="2"/>
      <c r="H847" s="2"/>
    </row>
    <row r="848" spans="1:8" x14ac:dyDescent="0.15">
      <c r="A848" s="2"/>
      <c r="B848" s="2"/>
      <c r="C848" s="2"/>
      <c r="D848" s="2"/>
      <c r="E848" s="2"/>
      <c r="F848" s="2"/>
      <c r="G848" s="2"/>
      <c r="H848" s="2"/>
    </row>
    <row r="849" spans="1:8" x14ac:dyDescent="0.15">
      <c r="A849" s="2"/>
      <c r="B849" s="2"/>
      <c r="C849" s="2"/>
      <c r="D849" s="2"/>
      <c r="E849" s="2"/>
      <c r="F849" s="2"/>
      <c r="G849" s="2"/>
      <c r="H849" s="2"/>
    </row>
    <row r="850" spans="1:8" x14ac:dyDescent="0.15">
      <c r="A850" s="2"/>
      <c r="B850" s="2"/>
      <c r="C850" s="2"/>
      <c r="D850" s="2"/>
      <c r="E850" s="2"/>
      <c r="F850" s="2"/>
      <c r="G850" s="2"/>
      <c r="H850" s="2"/>
    </row>
    <row r="851" spans="1:8" x14ac:dyDescent="0.15">
      <c r="A851" s="2"/>
      <c r="B851" s="2"/>
      <c r="C851" s="2"/>
      <c r="D851" s="2"/>
      <c r="E851" s="2"/>
      <c r="F851" s="2"/>
      <c r="G851" s="2"/>
      <c r="H851" s="2"/>
    </row>
    <row r="852" spans="1:8" x14ac:dyDescent="0.15">
      <c r="A852" s="2"/>
      <c r="B852" s="2"/>
      <c r="C852" s="2"/>
      <c r="D852" s="2"/>
      <c r="E852" s="2"/>
      <c r="F852" s="2"/>
      <c r="G852" s="2"/>
      <c r="H852" s="2"/>
    </row>
    <row r="853" spans="1:8" x14ac:dyDescent="0.15">
      <c r="A853" s="2"/>
      <c r="B853" s="2"/>
      <c r="C853" s="2"/>
      <c r="D853" s="2"/>
      <c r="E853" s="2"/>
      <c r="F853" s="2"/>
      <c r="G853" s="2"/>
      <c r="H853" s="2"/>
    </row>
    <row r="854" spans="1:8" x14ac:dyDescent="0.15">
      <c r="A854" s="2"/>
      <c r="B854" s="2"/>
      <c r="C854" s="2"/>
      <c r="D854" s="2"/>
      <c r="E854" s="2"/>
      <c r="F854" s="2"/>
      <c r="G854" s="2"/>
      <c r="H854" s="2"/>
    </row>
    <row r="855" spans="1:8" x14ac:dyDescent="0.15">
      <c r="A855" s="2"/>
      <c r="B855" s="2"/>
      <c r="C855" s="2"/>
      <c r="D855" s="2"/>
      <c r="E855" s="2"/>
      <c r="F855" s="2"/>
      <c r="G855" s="2"/>
      <c r="H855" s="2"/>
    </row>
    <row r="856" spans="1:8" x14ac:dyDescent="0.15">
      <c r="A856" s="2"/>
      <c r="B856" s="2"/>
      <c r="C856" s="2"/>
      <c r="D856" s="2"/>
      <c r="E856" s="2"/>
      <c r="F856" s="2"/>
      <c r="G856" s="2"/>
      <c r="H856" s="2"/>
    </row>
    <row r="857" spans="1:8" x14ac:dyDescent="0.15">
      <c r="A857" s="2"/>
      <c r="B857" s="2"/>
      <c r="C857" s="2"/>
      <c r="D857" s="2"/>
      <c r="E857" s="2"/>
      <c r="F857" s="2"/>
      <c r="G857" s="2"/>
      <c r="H857" s="2"/>
    </row>
    <row r="858" spans="1:8" x14ac:dyDescent="0.15">
      <c r="A858" s="2"/>
      <c r="B858" s="2"/>
      <c r="C858" s="2"/>
      <c r="D858" s="2"/>
      <c r="E858" s="2"/>
      <c r="F858" s="2"/>
      <c r="G858" s="2"/>
      <c r="H858" s="2"/>
    </row>
    <row r="859" spans="1:8" x14ac:dyDescent="0.15">
      <c r="A859" s="2"/>
      <c r="B859" s="2"/>
      <c r="C859" s="2"/>
      <c r="D859" s="2"/>
      <c r="E859" s="2"/>
      <c r="F859" s="2"/>
      <c r="G859" s="2"/>
      <c r="H859" s="2"/>
    </row>
    <row r="860" spans="1:8" x14ac:dyDescent="0.15">
      <c r="A860" s="2"/>
      <c r="B860" s="2"/>
      <c r="C860" s="2"/>
      <c r="D860" s="2"/>
      <c r="E860" s="2"/>
      <c r="F860" s="2"/>
      <c r="G860" s="2"/>
      <c r="H860" s="2"/>
    </row>
    <row r="861" spans="1:8" x14ac:dyDescent="0.15">
      <c r="A861" s="2"/>
      <c r="B861" s="2"/>
      <c r="C861" s="2"/>
      <c r="D861" s="2"/>
      <c r="E861" s="2"/>
      <c r="F861" s="2"/>
      <c r="G861" s="2"/>
      <c r="H861" s="2"/>
    </row>
    <row r="862" spans="1:8" x14ac:dyDescent="0.15">
      <c r="A862" s="2"/>
      <c r="B862" s="2"/>
      <c r="C862" s="2"/>
      <c r="D862" s="2"/>
      <c r="E862" s="2"/>
      <c r="F862" s="2"/>
      <c r="G862" s="2"/>
      <c r="H862" s="2"/>
    </row>
    <row r="863" spans="1:8" x14ac:dyDescent="0.15">
      <c r="A863" s="2"/>
      <c r="B863" s="2"/>
      <c r="C863" s="2"/>
      <c r="D863" s="2"/>
      <c r="E863" s="2"/>
      <c r="F863" s="2"/>
      <c r="G863" s="2"/>
      <c r="H863" s="2"/>
    </row>
    <row r="864" spans="1:8" x14ac:dyDescent="0.15">
      <c r="A864" s="2"/>
      <c r="B864" s="2"/>
      <c r="C864" s="2"/>
      <c r="D864" s="2"/>
      <c r="E864" s="2"/>
      <c r="F864" s="2"/>
      <c r="G864" s="2"/>
      <c r="H864" s="2"/>
    </row>
    <row r="865" spans="1:8" x14ac:dyDescent="0.15">
      <c r="A865" s="2"/>
      <c r="B865" s="2"/>
      <c r="C865" s="2"/>
      <c r="D865" s="2"/>
      <c r="E865" s="2"/>
      <c r="F865" s="2"/>
      <c r="G865" s="2"/>
      <c r="H865" s="2"/>
    </row>
    <row r="866" spans="1:8" x14ac:dyDescent="0.15">
      <c r="A866" s="2"/>
      <c r="B866" s="2"/>
      <c r="C866" s="2"/>
      <c r="D866" s="2"/>
      <c r="E866" s="2"/>
      <c r="F866" s="2"/>
      <c r="G866" s="2"/>
      <c r="H866" s="2"/>
    </row>
    <row r="867" spans="1:8" x14ac:dyDescent="0.15">
      <c r="A867" s="2"/>
      <c r="B867" s="2"/>
      <c r="C867" s="2"/>
      <c r="D867" s="2"/>
      <c r="E867" s="2"/>
      <c r="F867" s="2"/>
      <c r="G867" s="2"/>
      <c r="H867" s="2"/>
    </row>
    <row r="868" spans="1:8" x14ac:dyDescent="0.15">
      <c r="A868" s="2"/>
      <c r="B868" s="2"/>
      <c r="C868" s="2"/>
      <c r="D868" s="2"/>
      <c r="E868" s="2"/>
      <c r="F868" s="2"/>
      <c r="G868" s="2"/>
      <c r="H868" s="2"/>
    </row>
    <row r="869" spans="1:8" x14ac:dyDescent="0.15">
      <c r="A869" s="2"/>
      <c r="B869" s="2"/>
      <c r="C869" s="2"/>
      <c r="D869" s="2"/>
      <c r="E869" s="2"/>
      <c r="F869" s="2"/>
      <c r="G869" s="2"/>
      <c r="H869" s="2"/>
    </row>
    <row r="870" spans="1:8" x14ac:dyDescent="0.15">
      <c r="A870" s="2"/>
      <c r="B870" s="2"/>
      <c r="C870" s="2"/>
      <c r="D870" s="2"/>
      <c r="E870" s="2"/>
      <c r="F870" s="2"/>
      <c r="G870" s="2"/>
      <c r="H870" s="2"/>
    </row>
    <row r="871" spans="1:8" x14ac:dyDescent="0.15">
      <c r="A871" s="2"/>
      <c r="B871" s="2"/>
      <c r="C871" s="2"/>
      <c r="D871" s="2"/>
      <c r="E871" s="2"/>
      <c r="F871" s="2"/>
      <c r="G871" s="2"/>
      <c r="H871" s="2"/>
    </row>
    <row r="872" spans="1:8" x14ac:dyDescent="0.15">
      <c r="A872" s="2"/>
      <c r="B872" s="2"/>
      <c r="C872" s="2"/>
      <c r="D872" s="2"/>
      <c r="E872" s="2"/>
      <c r="F872" s="2"/>
      <c r="G872" s="2"/>
      <c r="H872" s="2"/>
    </row>
    <row r="873" spans="1:8" x14ac:dyDescent="0.15">
      <c r="A873" s="2"/>
      <c r="B873" s="2"/>
      <c r="C873" s="2"/>
      <c r="D873" s="2"/>
      <c r="E873" s="2"/>
      <c r="F873" s="2"/>
      <c r="G873" s="2"/>
      <c r="H873" s="2"/>
    </row>
    <row r="874" spans="1:8" x14ac:dyDescent="0.15">
      <c r="A874" s="2"/>
      <c r="B874" s="2"/>
      <c r="C874" s="2"/>
      <c r="D874" s="2"/>
      <c r="E874" s="2"/>
      <c r="F874" s="2"/>
      <c r="G874" s="2"/>
      <c r="H874" s="2"/>
    </row>
    <row r="875" spans="1:8" x14ac:dyDescent="0.15">
      <c r="A875" s="2"/>
      <c r="B875" s="2"/>
      <c r="C875" s="2"/>
      <c r="D875" s="2"/>
      <c r="E875" s="2"/>
      <c r="F875" s="2"/>
      <c r="G875" s="2"/>
      <c r="H875" s="2"/>
    </row>
    <row r="876" spans="1:8" x14ac:dyDescent="0.15">
      <c r="A876" s="2"/>
      <c r="B876" s="2"/>
      <c r="C876" s="2"/>
      <c r="D876" s="2"/>
      <c r="E876" s="2"/>
      <c r="F876" s="2"/>
      <c r="G876" s="2"/>
      <c r="H876" s="2"/>
    </row>
    <row r="877" spans="1:8" x14ac:dyDescent="0.15">
      <c r="A877" s="2"/>
      <c r="B877" s="2"/>
      <c r="C877" s="2"/>
      <c r="D877" s="2"/>
      <c r="E877" s="2"/>
      <c r="F877" s="2"/>
      <c r="G877" s="2"/>
      <c r="H877" s="2"/>
    </row>
    <row r="878" spans="1:8" x14ac:dyDescent="0.15">
      <c r="A878" s="2"/>
      <c r="B878" s="2"/>
      <c r="C878" s="2"/>
      <c r="D878" s="2"/>
      <c r="E878" s="2"/>
      <c r="F878" s="2"/>
      <c r="G878" s="2"/>
      <c r="H878" s="2"/>
    </row>
    <row r="879" spans="1:8" x14ac:dyDescent="0.15">
      <c r="A879" s="2"/>
      <c r="B879" s="2"/>
      <c r="C879" s="2"/>
      <c r="D879" s="2"/>
      <c r="E879" s="2"/>
      <c r="F879" s="2"/>
      <c r="G879" s="2"/>
      <c r="H879" s="2"/>
    </row>
    <row r="880" spans="1:8" x14ac:dyDescent="0.15">
      <c r="A880" s="2"/>
      <c r="B880" s="2"/>
      <c r="C880" s="2"/>
      <c r="D880" s="2"/>
      <c r="E880" s="2"/>
      <c r="F880" s="2"/>
      <c r="G880" s="2"/>
      <c r="H880" s="2"/>
    </row>
    <row r="881" spans="1:8" x14ac:dyDescent="0.15">
      <c r="A881" s="2"/>
      <c r="B881" s="2"/>
      <c r="C881" s="2"/>
      <c r="D881" s="2"/>
      <c r="E881" s="2"/>
      <c r="F881" s="2"/>
      <c r="G881" s="2"/>
      <c r="H881" s="2"/>
    </row>
    <row r="882" spans="1:8" x14ac:dyDescent="0.15">
      <c r="A882" s="2"/>
      <c r="B882" s="2"/>
      <c r="C882" s="2"/>
      <c r="D882" s="2"/>
      <c r="E882" s="2"/>
      <c r="F882" s="2"/>
      <c r="G882" s="2"/>
      <c r="H882" s="2"/>
    </row>
    <row r="883" spans="1:8" x14ac:dyDescent="0.15">
      <c r="A883" s="2"/>
      <c r="B883" s="2"/>
      <c r="C883" s="2"/>
      <c r="D883" s="2"/>
      <c r="E883" s="2"/>
      <c r="F883" s="2"/>
      <c r="G883" s="2"/>
      <c r="H883" s="2"/>
    </row>
    <row r="884" spans="1:8" x14ac:dyDescent="0.15">
      <c r="A884" s="2"/>
      <c r="B884" s="2"/>
      <c r="C884" s="2"/>
      <c r="D884" s="2"/>
      <c r="E884" s="2"/>
      <c r="F884" s="2"/>
      <c r="G884" s="2"/>
      <c r="H884" s="2"/>
    </row>
    <row r="885" spans="1:8" x14ac:dyDescent="0.15">
      <c r="A885" s="2"/>
      <c r="B885" s="2"/>
      <c r="C885" s="2"/>
      <c r="D885" s="2"/>
      <c r="E885" s="2"/>
      <c r="F885" s="2"/>
      <c r="G885" s="2"/>
      <c r="H885" s="2"/>
    </row>
    <row r="886" spans="1:8" x14ac:dyDescent="0.15">
      <c r="A886" s="2"/>
      <c r="B886" s="2"/>
      <c r="C886" s="2"/>
      <c r="D886" s="2"/>
      <c r="E886" s="2"/>
      <c r="F886" s="2"/>
      <c r="G886" s="2"/>
      <c r="H886" s="2"/>
    </row>
    <row r="887" spans="1:8" x14ac:dyDescent="0.15">
      <c r="A887" s="2"/>
      <c r="B887" s="2"/>
      <c r="C887" s="2"/>
      <c r="D887" s="2"/>
      <c r="E887" s="2"/>
      <c r="F887" s="2"/>
      <c r="G887" s="2"/>
      <c r="H887" s="2"/>
    </row>
    <row r="888" spans="1:8" x14ac:dyDescent="0.15">
      <c r="A888" s="2"/>
      <c r="B888" s="2"/>
      <c r="C888" s="2"/>
      <c r="D888" s="2"/>
      <c r="E888" s="2"/>
      <c r="F888" s="2"/>
      <c r="G888" s="2"/>
      <c r="H888" s="2"/>
    </row>
    <row r="889" spans="1:8" x14ac:dyDescent="0.15">
      <c r="A889" s="2"/>
      <c r="B889" s="2"/>
      <c r="C889" s="2"/>
      <c r="D889" s="2"/>
      <c r="E889" s="2"/>
      <c r="F889" s="2"/>
      <c r="G889" s="2"/>
      <c r="H889" s="2"/>
    </row>
    <row r="890" spans="1:8" x14ac:dyDescent="0.15">
      <c r="A890" s="2"/>
      <c r="B890" s="2"/>
      <c r="C890" s="2"/>
      <c r="D890" s="2"/>
      <c r="E890" s="2"/>
      <c r="F890" s="2"/>
      <c r="G890" s="2"/>
      <c r="H890" s="2"/>
    </row>
    <row r="891" spans="1:8" x14ac:dyDescent="0.15">
      <c r="A891" s="2"/>
      <c r="B891" s="2"/>
      <c r="C891" s="2"/>
      <c r="D891" s="2"/>
      <c r="E891" s="2"/>
      <c r="F891" s="2"/>
      <c r="G891" s="2"/>
      <c r="H891" s="2"/>
    </row>
    <row r="892" spans="1:8" x14ac:dyDescent="0.15">
      <c r="A892" s="2"/>
      <c r="B892" s="2"/>
      <c r="C892" s="2"/>
      <c r="D892" s="2"/>
      <c r="E892" s="2"/>
      <c r="F892" s="2"/>
      <c r="G892" s="2"/>
      <c r="H892" s="2"/>
    </row>
    <row r="893" spans="1:8" x14ac:dyDescent="0.15">
      <c r="A893" s="2"/>
      <c r="B893" s="2"/>
      <c r="C893" s="2"/>
      <c r="D893" s="2"/>
      <c r="E893" s="2"/>
      <c r="F893" s="2"/>
      <c r="G893" s="2"/>
      <c r="H893" s="2"/>
    </row>
    <row r="894" spans="1:8" x14ac:dyDescent="0.15">
      <c r="A894" s="2"/>
      <c r="B894" s="2"/>
      <c r="C894" s="2"/>
      <c r="D894" s="2"/>
      <c r="E894" s="2"/>
      <c r="F894" s="2"/>
      <c r="G894" s="2"/>
      <c r="H894" s="2"/>
    </row>
    <row r="895" spans="1:8" x14ac:dyDescent="0.15">
      <c r="A895" s="2"/>
      <c r="B895" s="2"/>
      <c r="C895" s="2"/>
      <c r="D895" s="2"/>
      <c r="E895" s="2"/>
      <c r="F895" s="2"/>
      <c r="G895" s="2"/>
      <c r="H895" s="2"/>
    </row>
    <row r="896" spans="1:8" x14ac:dyDescent="0.15">
      <c r="A896" s="2"/>
      <c r="B896" s="2"/>
      <c r="C896" s="2"/>
      <c r="D896" s="2"/>
      <c r="E896" s="2"/>
      <c r="F896" s="2"/>
      <c r="G896" s="2"/>
      <c r="H896" s="2"/>
    </row>
    <row r="897" spans="1:8" x14ac:dyDescent="0.15">
      <c r="A897" s="2"/>
      <c r="B897" s="2"/>
      <c r="C897" s="2"/>
      <c r="D897" s="2"/>
      <c r="E897" s="2"/>
      <c r="F897" s="2"/>
      <c r="G897" s="2"/>
      <c r="H897" s="2"/>
    </row>
    <row r="898" spans="1:8" x14ac:dyDescent="0.15">
      <c r="A898" s="2"/>
      <c r="B898" s="2"/>
      <c r="C898" s="2"/>
      <c r="D898" s="2"/>
      <c r="E898" s="2"/>
      <c r="F898" s="2"/>
      <c r="G898" s="2"/>
      <c r="H898" s="2"/>
    </row>
    <row r="899" spans="1:8" x14ac:dyDescent="0.15">
      <c r="A899" s="2"/>
      <c r="B899" s="2"/>
      <c r="C899" s="2"/>
      <c r="D899" s="2"/>
      <c r="E899" s="2"/>
      <c r="F899" s="2"/>
      <c r="G899" s="2"/>
      <c r="H899" s="2"/>
    </row>
    <row r="900" spans="1:8" x14ac:dyDescent="0.15">
      <c r="A900" s="2"/>
      <c r="B900" s="2"/>
      <c r="C900" s="2"/>
      <c r="D900" s="2"/>
      <c r="E900" s="2"/>
      <c r="F900" s="2"/>
      <c r="G900" s="2"/>
      <c r="H900" s="2"/>
    </row>
    <row r="901" spans="1:8" x14ac:dyDescent="0.15">
      <c r="A901" s="2"/>
      <c r="B901" s="2"/>
      <c r="C901" s="2"/>
      <c r="D901" s="2"/>
      <c r="E901" s="2"/>
      <c r="F901" s="2"/>
      <c r="G901" s="2"/>
      <c r="H901" s="2"/>
    </row>
    <row r="902" spans="1:8" x14ac:dyDescent="0.15">
      <c r="A902" s="2"/>
      <c r="B902" s="2"/>
      <c r="C902" s="2"/>
      <c r="D902" s="2"/>
      <c r="E902" s="2"/>
      <c r="F902" s="2"/>
      <c r="G902" s="2"/>
      <c r="H902" s="2"/>
    </row>
    <row r="903" spans="1:8" x14ac:dyDescent="0.15">
      <c r="A903" s="2"/>
      <c r="B903" s="2"/>
      <c r="C903" s="2"/>
      <c r="D903" s="2"/>
      <c r="E903" s="2"/>
      <c r="F903" s="2"/>
      <c r="G903" s="2"/>
      <c r="H903" s="2"/>
    </row>
    <row r="904" spans="1:8" x14ac:dyDescent="0.15">
      <c r="A904" s="2"/>
      <c r="B904" s="2"/>
      <c r="C904" s="2"/>
      <c r="D904" s="2"/>
      <c r="E904" s="2"/>
      <c r="F904" s="2"/>
      <c r="G904" s="2"/>
      <c r="H904" s="2"/>
    </row>
    <row r="905" spans="1:8" x14ac:dyDescent="0.15">
      <c r="A905" s="2"/>
      <c r="B905" s="2"/>
      <c r="C905" s="2"/>
      <c r="D905" s="2"/>
      <c r="E905" s="2"/>
      <c r="F905" s="2"/>
      <c r="G905" s="2"/>
      <c r="H905" s="2"/>
    </row>
    <row r="906" spans="1:8" x14ac:dyDescent="0.15">
      <c r="A906" s="2"/>
      <c r="B906" s="2"/>
      <c r="C906" s="2"/>
      <c r="D906" s="2"/>
      <c r="E906" s="2"/>
      <c r="F906" s="2"/>
      <c r="G906" s="2"/>
      <c r="H906" s="2"/>
    </row>
    <row r="907" spans="1:8" x14ac:dyDescent="0.15">
      <c r="A907" s="2"/>
      <c r="B907" s="2"/>
      <c r="C907" s="2"/>
      <c r="D907" s="2"/>
      <c r="E907" s="2"/>
      <c r="F907" s="2"/>
      <c r="G907" s="2"/>
      <c r="H907" s="2"/>
    </row>
    <row r="908" spans="1:8" x14ac:dyDescent="0.15">
      <c r="A908" s="2"/>
      <c r="B908" s="2"/>
      <c r="C908" s="2"/>
      <c r="D908" s="2"/>
      <c r="E908" s="2"/>
      <c r="F908" s="2"/>
      <c r="G908" s="2"/>
      <c r="H908" s="2"/>
    </row>
    <row r="909" spans="1:8" x14ac:dyDescent="0.15">
      <c r="A909" s="2"/>
      <c r="B909" s="2"/>
      <c r="C909" s="2"/>
      <c r="D909" s="2"/>
      <c r="E909" s="2"/>
      <c r="F909" s="2"/>
      <c r="G909" s="2"/>
      <c r="H909" s="2"/>
    </row>
    <row r="910" spans="1:8" x14ac:dyDescent="0.15">
      <c r="A910" s="2"/>
      <c r="B910" s="2"/>
      <c r="C910" s="2"/>
      <c r="D910" s="2"/>
      <c r="E910" s="2"/>
      <c r="F910" s="2"/>
      <c r="G910" s="2"/>
      <c r="H910" s="2"/>
    </row>
    <row r="911" spans="1:8" x14ac:dyDescent="0.15">
      <c r="A911" s="2"/>
      <c r="B911" s="2"/>
      <c r="C911" s="2"/>
      <c r="D911" s="2"/>
      <c r="E911" s="2"/>
      <c r="F911" s="2"/>
      <c r="G911" s="2"/>
      <c r="H911" s="2"/>
    </row>
    <row r="912" spans="1:8" x14ac:dyDescent="0.15">
      <c r="A912" s="2"/>
      <c r="B912" s="2"/>
      <c r="C912" s="2"/>
      <c r="D912" s="2"/>
      <c r="E912" s="2"/>
      <c r="F912" s="2"/>
      <c r="G912" s="2"/>
      <c r="H912" s="2"/>
    </row>
    <row r="913" spans="1:8" x14ac:dyDescent="0.15">
      <c r="A913" s="2"/>
      <c r="B913" s="2"/>
      <c r="C913" s="2"/>
      <c r="D913" s="2"/>
      <c r="E913" s="2"/>
      <c r="F913" s="2"/>
      <c r="G913" s="2"/>
      <c r="H913" s="2"/>
    </row>
    <row r="914" spans="1:8" x14ac:dyDescent="0.15">
      <c r="A914" s="2"/>
      <c r="B914" s="2"/>
      <c r="C914" s="2"/>
      <c r="D914" s="2"/>
      <c r="E914" s="2"/>
      <c r="F914" s="2"/>
      <c r="G914" s="2"/>
      <c r="H914" s="2"/>
    </row>
    <row r="915" spans="1:8" x14ac:dyDescent="0.15">
      <c r="A915" s="2"/>
      <c r="B915" s="2"/>
      <c r="C915" s="2"/>
      <c r="D915" s="2"/>
      <c r="E915" s="2"/>
      <c r="F915" s="2"/>
      <c r="G915" s="2"/>
      <c r="H915" s="2"/>
    </row>
    <row r="916" spans="1:8" x14ac:dyDescent="0.15">
      <c r="A916" s="2"/>
      <c r="B916" s="2"/>
      <c r="C916" s="2"/>
      <c r="D916" s="2"/>
      <c r="E916" s="2"/>
      <c r="F916" s="2"/>
      <c r="G916" s="2"/>
      <c r="H916" s="2"/>
    </row>
    <row r="917" spans="1:8" x14ac:dyDescent="0.15">
      <c r="A917" s="2"/>
      <c r="B917" s="2"/>
      <c r="C917" s="2"/>
      <c r="D917" s="2"/>
      <c r="E917" s="2"/>
      <c r="F917" s="2"/>
      <c r="G917" s="2"/>
      <c r="H917" s="2"/>
    </row>
    <row r="918" spans="1:8" x14ac:dyDescent="0.15">
      <c r="A918" s="2"/>
      <c r="B918" s="2"/>
      <c r="C918" s="2"/>
      <c r="D918" s="2"/>
      <c r="E918" s="2"/>
      <c r="F918" s="2"/>
      <c r="G918" s="2"/>
      <c r="H918" s="2"/>
    </row>
    <row r="919" spans="1:8" x14ac:dyDescent="0.15">
      <c r="A919" s="2"/>
      <c r="B919" s="2"/>
      <c r="C919" s="2"/>
      <c r="D919" s="2"/>
      <c r="E919" s="2"/>
      <c r="F919" s="2"/>
      <c r="G919" s="2"/>
      <c r="H919" s="2"/>
    </row>
    <row r="920" spans="1:8" x14ac:dyDescent="0.15">
      <c r="A920" s="2"/>
      <c r="B920" s="2"/>
      <c r="C920" s="2"/>
      <c r="D920" s="2"/>
      <c r="E920" s="2"/>
      <c r="F920" s="2"/>
      <c r="G920" s="2"/>
      <c r="H920" s="2"/>
    </row>
    <row r="921" spans="1:8" x14ac:dyDescent="0.15">
      <c r="A921" s="2"/>
      <c r="B921" s="2"/>
      <c r="C921" s="2"/>
      <c r="D921" s="2"/>
      <c r="E921" s="2"/>
      <c r="F921" s="2"/>
      <c r="G921" s="2"/>
      <c r="H921" s="2"/>
    </row>
    <row r="922" spans="1:8" x14ac:dyDescent="0.15">
      <c r="A922" s="2"/>
      <c r="B922" s="2"/>
      <c r="C922" s="2"/>
      <c r="D922" s="2"/>
      <c r="E922" s="2"/>
      <c r="F922" s="2"/>
      <c r="G922" s="2"/>
      <c r="H922" s="2"/>
    </row>
    <row r="923" spans="1:8" x14ac:dyDescent="0.15">
      <c r="A923" s="2"/>
      <c r="B923" s="2"/>
      <c r="C923" s="2"/>
      <c r="D923" s="2"/>
      <c r="E923" s="2"/>
      <c r="F923" s="2"/>
      <c r="G923" s="2"/>
      <c r="H923" s="2"/>
    </row>
    <row r="924" spans="1:8" x14ac:dyDescent="0.15">
      <c r="A924" s="2"/>
      <c r="B924" s="2"/>
      <c r="C924" s="2"/>
      <c r="D924" s="2"/>
      <c r="E924" s="2"/>
      <c r="F924" s="2"/>
      <c r="G924" s="2"/>
      <c r="H924" s="2"/>
    </row>
    <row r="925" spans="1:8" x14ac:dyDescent="0.15">
      <c r="A925" s="2"/>
      <c r="B925" s="2"/>
      <c r="C925" s="2"/>
      <c r="D925" s="2"/>
      <c r="E925" s="2"/>
      <c r="F925" s="2"/>
      <c r="G925" s="2"/>
      <c r="H925" s="2"/>
    </row>
    <row r="926" spans="1:8" x14ac:dyDescent="0.15">
      <c r="A926" s="2"/>
      <c r="B926" s="2"/>
      <c r="C926" s="2"/>
      <c r="D926" s="2"/>
      <c r="E926" s="2"/>
      <c r="F926" s="2"/>
      <c r="G926" s="2"/>
      <c r="H926" s="2"/>
    </row>
    <row r="927" spans="1:8" x14ac:dyDescent="0.15">
      <c r="A927" s="2"/>
      <c r="B927" s="2"/>
      <c r="C927" s="2"/>
      <c r="D927" s="2"/>
      <c r="E927" s="2"/>
      <c r="F927" s="2"/>
      <c r="G927" s="2"/>
      <c r="H927" s="2"/>
    </row>
    <row r="928" spans="1:8" x14ac:dyDescent="0.15">
      <c r="A928" s="2"/>
      <c r="B928" s="2"/>
      <c r="C928" s="2"/>
      <c r="D928" s="2"/>
      <c r="E928" s="2"/>
      <c r="F928" s="2"/>
      <c r="G928" s="2"/>
      <c r="H928" s="2"/>
    </row>
    <row r="929" spans="1:8" x14ac:dyDescent="0.15">
      <c r="A929" s="2"/>
      <c r="B929" s="2"/>
      <c r="C929" s="2"/>
      <c r="D929" s="2"/>
      <c r="E929" s="2"/>
      <c r="F929" s="2"/>
      <c r="G929" s="2"/>
      <c r="H929" s="2"/>
    </row>
    <row r="930" spans="1:8" x14ac:dyDescent="0.15">
      <c r="A930" s="2"/>
      <c r="B930" s="2"/>
      <c r="C930" s="2"/>
      <c r="D930" s="2"/>
      <c r="E930" s="2"/>
      <c r="F930" s="2"/>
      <c r="G930" s="2"/>
      <c r="H930" s="2"/>
    </row>
    <row r="931" spans="1:8" x14ac:dyDescent="0.15">
      <c r="A931" s="2"/>
      <c r="B931" s="2"/>
      <c r="C931" s="2"/>
      <c r="D931" s="2"/>
      <c r="E931" s="2"/>
      <c r="F931" s="2"/>
      <c r="G931" s="2"/>
      <c r="H931" s="2"/>
    </row>
    <row r="932" spans="1:8" x14ac:dyDescent="0.15">
      <c r="A932" s="2"/>
      <c r="B932" s="2"/>
      <c r="C932" s="2"/>
      <c r="D932" s="2"/>
      <c r="E932" s="2"/>
      <c r="F932" s="2"/>
      <c r="G932" s="2"/>
      <c r="H932" s="2"/>
    </row>
    <row r="933" spans="1:8" x14ac:dyDescent="0.15">
      <c r="A933" s="2"/>
      <c r="B933" s="2"/>
      <c r="C933" s="2"/>
      <c r="D933" s="2"/>
      <c r="E933" s="2"/>
      <c r="F933" s="2"/>
      <c r="G933" s="2"/>
      <c r="H933" s="2"/>
    </row>
    <row r="934" spans="1:8" x14ac:dyDescent="0.15">
      <c r="A934" s="2"/>
      <c r="B934" s="2"/>
      <c r="C934" s="2"/>
      <c r="D934" s="2"/>
      <c r="E934" s="2"/>
      <c r="F934" s="2"/>
      <c r="G934" s="2"/>
      <c r="H934" s="2"/>
    </row>
    <row r="935" spans="1:8" x14ac:dyDescent="0.15">
      <c r="A935" s="2"/>
      <c r="B935" s="2"/>
      <c r="C935" s="2"/>
      <c r="D935" s="2"/>
      <c r="E935" s="2"/>
      <c r="F935" s="2"/>
      <c r="G935" s="2"/>
      <c r="H935" s="2"/>
    </row>
    <row r="936" spans="1:8" x14ac:dyDescent="0.15">
      <c r="A936" s="2"/>
      <c r="B936" s="2"/>
      <c r="C936" s="2"/>
      <c r="D936" s="2"/>
      <c r="E936" s="2"/>
      <c r="F936" s="2"/>
      <c r="G936" s="2"/>
      <c r="H936" s="2"/>
    </row>
    <row r="937" spans="1:8" x14ac:dyDescent="0.15">
      <c r="A937" s="2"/>
      <c r="B937" s="2"/>
      <c r="C937" s="2"/>
      <c r="D937" s="2"/>
      <c r="E937" s="2"/>
      <c r="F937" s="2"/>
      <c r="G937" s="2"/>
      <c r="H937" s="2"/>
    </row>
    <row r="938" spans="1:8" x14ac:dyDescent="0.15">
      <c r="A938" s="2"/>
      <c r="B938" s="2"/>
      <c r="C938" s="2"/>
      <c r="D938" s="2"/>
      <c r="E938" s="2"/>
      <c r="F938" s="2"/>
      <c r="G938" s="2"/>
      <c r="H938" s="2"/>
    </row>
    <row r="939" spans="1:8" x14ac:dyDescent="0.15">
      <c r="A939" s="2"/>
      <c r="B939" s="2"/>
      <c r="C939" s="2"/>
      <c r="D939" s="2"/>
      <c r="E939" s="2"/>
      <c r="F939" s="2"/>
      <c r="G939" s="2"/>
      <c r="H939" s="2"/>
    </row>
    <row r="940" spans="1:8" x14ac:dyDescent="0.15">
      <c r="A940" s="2"/>
      <c r="B940" s="2"/>
      <c r="C940" s="2"/>
      <c r="D940" s="2"/>
      <c r="E940" s="2"/>
      <c r="F940" s="2"/>
      <c r="G940" s="2"/>
      <c r="H940" s="2"/>
    </row>
    <row r="941" spans="1:8" x14ac:dyDescent="0.15">
      <c r="A941" s="2"/>
      <c r="B941" s="2"/>
      <c r="C941" s="2"/>
      <c r="D941" s="2"/>
      <c r="E941" s="2"/>
      <c r="F941" s="2"/>
      <c r="G941" s="2"/>
      <c r="H941" s="2"/>
    </row>
    <row r="942" spans="1:8" x14ac:dyDescent="0.15">
      <c r="A942" s="2"/>
      <c r="B942" s="2"/>
      <c r="C942" s="2"/>
      <c r="D942" s="2"/>
      <c r="E942" s="2"/>
      <c r="F942" s="2"/>
      <c r="G942" s="2"/>
      <c r="H942" s="2"/>
    </row>
    <row r="943" spans="1:8" x14ac:dyDescent="0.15">
      <c r="A943" s="2"/>
      <c r="B943" s="2"/>
      <c r="C943" s="2"/>
      <c r="D943" s="2"/>
      <c r="E943" s="2"/>
      <c r="F943" s="2"/>
      <c r="G943" s="2"/>
      <c r="H943" s="2"/>
    </row>
    <row r="944" spans="1:8" x14ac:dyDescent="0.15">
      <c r="A944" s="2"/>
      <c r="B944" s="2"/>
      <c r="C944" s="2"/>
      <c r="D944" s="2"/>
      <c r="E944" s="2"/>
      <c r="F944" s="2"/>
      <c r="G944" s="2"/>
      <c r="H944" s="2"/>
    </row>
    <row r="945" spans="1:8" x14ac:dyDescent="0.15">
      <c r="A945" s="2"/>
      <c r="B945" s="2"/>
      <c r="C945" s="2"/>
      <c r="D945" s="2"/>
      <c r="E945" s="2"/>
      <c r="F945" s="2"/>
      <c r="G945" s="2"/>
      <c r="H945" s="2"/>
    </row>
    <row r="946" spans="1:8" x14ac:dyDescent="0.15">
      <c r="A946" s="2"/>
      <c r="B946" s="2"/>
      <c r="C946" s="2"/>
      <c r="D946" s="2"/>
      <c r="E946" s="2"/>
      <c r="F946" s="2"/>
      <c r="G946" s="2"/>
      <c r="H946" s="2"/>
    </row>
    <row r="947" spans="1:8" x14ac:dyDescent="0.15">
      <c r="A947" s="2"/>
      <c r="B947" s="2"/>
      <c r="C947" s="2"/>
      <c r="D947" s="2"/>
      <c r="E947" s="2"/>
      <c r="F947" s="2"/>
      <c r="G947" s="2"/>
      <c r="H947" s="2"/>
    </row>
    <row r="948" spans="1:8" x14ac:dyDescent="0.15">
      <c r="A948" s="2"/>
      <c r="B948" s="2"/>
      <c r="C948" s="2"/>
      <c r="D948" s="2"/>
      <c r="E948" s="2"/>
      <c r="F948" s="2"/>
      <c r="G948" s="2"/>
      <c r="H948" s="2"/>
    </row>
    <row r="949" spans="1:8" x14ac:dyDescent="0.15">
      <c r="A949" s="2"/>
      <c r="B949" s="2"/>
      <c r="C949" s="2"/>
      <c r="D949" s="2"/>
      <c r="E949" s="2"/>
      <c r="F949" s="2"/>
      <c r="G949" s="2"/>
      <c r="H949" s="2"/>
    </row>
    <row r="950" spans="1:8" x14ac:dyDescent="0.15">
      <c r="A950" s="2"/>
      <c r="B950" s="2"/>
      <c r="C950" s="2"/>
      <c r="D950" s="2"/>
      <c r="E950" s="2"/>
      <c r="F950" s="2"/>
      <c r="G950" s="2"/>
      <c r="H950" s="2"/>
    </row>
    <row r="951" spans="1:8" x14ac:dyDescent="0.15">
      <c r="A951" s="2"/>
      <c r="B951" s="2"/>
      <c r="C951" s="2"/>
      <c r="D951" s="2"/>
      <c r="E951" s="2"/>
      <c r="F951" s="2"/>
      <c r="G951" s="2"/>
      <c r="H951" s="2"/>
    </row>
    <row r="952" spans="1:8" x14ac:dyDescent="0.15">
      <c r="A952" s="2"/>
      <c r="B952" s="2"/>
      <c r="C952" s="2"/>
      <c r="D952" s="2"/>
      <c r="E952" s="2"/>
      <c r="F952" s="2"/>
      <c r="G952" s="2"/>
      <c r="H952" s="2"/>
    </row>
    <row r="953" spans="1:8" x14ac:dyDescent="0.15">
      <c r="A953" s="2"/>
      <c r="B953" s="2"/>
      <c r="C953" s="2"/>
      <c r="D953" s="2"/>
      <c r="E953" s="2"/>
      <c r="F953" s="2"/>
      <c r="G953" s="2"/>
      <c r="H953" s="2"/>
    </row>
    <row r="954" spans="1:8" x14ac:dyDescent="0.15">
      <c r="A954" s="2"/>
      <c r="B954" s="2"/>
      <c r="C954" s="2"/>
      <c r="D954" s="2"/>
      <c r="E954" s="2"/>
      <c r="F954" s="2"/>
      <c r="G954" s="2"/>
      <c r="H954" s="2"/>
    </row>
    <row r="955" spans="1:8" x14ac:dyDescent="0.15">
      <c r="A955" s="2"/>
      <c r="B955" s="2"/>
      <c r="C955" s="2"/>
      <c r="D955" s="2"/>
      <c r="E955" s="2"/>
      <c r="F955" s="2"/>
      <c r="G955" s="2"/>
      <c r="H955" s="2"/>
    </row>
    <row r="956" spans="1:8" x14ac:dyDescent="0.15">
      <c r="A956" s="2"/>
      <c r="B956" s="2"/>
      <c r="C956" s="2"/>
      <c r="D956" s="2"/>
      <c r="E956" s="2"/>
      <c r="F956" s="2"/>
      <c r="G956" s="2"/>
      <c r="H956" s="2"/>
    </row>
    <row r="957" spans="1:8" x14ac:dyDescent="0.15">
      <c r="A957" s="2"/>
      <c r="B957" s="2"/>
      <c r="C957" s="2"/>
      <c r="D957" s="2"/>
      <c r="E957" s="2"/>
      <c r="F957" s="2"/>
      <c r="G957" s="2"/>
      <c r="H957" s="2"/>
    </row>
    <row r="958" spans="1:8" x14ac:dyDescent="0.15">
      <c r="A958" s="2"/>
      <c r="B958" s="2"/>
      <c r="C958" s="2"/>
      <c r="D958" s="2"/>
      <c r="E958" s="2"/>
      <c r="F958" s="2"/>
      <c r="G958" s="2"/>
      <c r="H958" s="2"/>
    </row>
    <row r="959" spans="1:8" x14ac:dyDescent="0.15">
      <c r="A959" s="2"/>
      <c r="B959" s="2"/>
      <c r="C959" s="2"/>
      <c r="D959" s="2"/>
      <c r="E959" s="2"/>
      <c r="F959" s="2"/>
      <c r="G959" s="2"/>
      <c r="H959" s="2"/>
    </row>
    <row r="960" spans="1:8" x14ac:dyDescent="0.15">
      <c r="A960" s="2"/>
      <c r="B960" s="2"/>
      <c r="C960" s="2"/>
      <c r="D960" s="2"/>
      <c r="E960" s="2"/>
      <c r="F960" s="2"/>
      <c r="G960" s="2"/>
      <c r="H960" s="2"/>
    </row>
    <row r="961" spans="1:8" x14ac:dyDescent="0.15">
      <c r="A961" s="2"/>
      <c r="B961" s="2"/>
      <c r="C961" s="2"/>
      <c r="D961" s="2"/>
      <c r="E961" s="2"/>
      <c r="F961" s="2"/>
      <c r="G961" s="2"/>
      <c r="H961" s="2"/>
    </row>
    <row r="962" spans="1:8" x14ac:dyDescent="0.15">
      <c r="A962" s="2"/>
      <c r="B962" s="2"/>
      <c r="C962" s="2"/>
      <c r="D962" s="2"/>
      <c r="E962" s="2"/>
      <c r="F962" s="2"/>
      <c r="G962" s="2"/>
      <c r="H962" s="2"/>
    </row>
    <row r="963" spans="1:8" x14ac:dyDescent="0.15">
      <c r="A963" s="2"/>
      <c r="B963" s="2"/>
      <c r="C963" s="2"/>
      <c r="D963" s="2"/>
      <c r="E963" s="2"/>
      <c r="F963" s="2"/>
      <c r="G963" s="2"/>
      <c r="H963" s="2"/>
    </row>
    <row r="964" spans="1:8" x14ac:dyDescent="0.15">
      <c r="A964" s="2"/>
      <c r="B964" s="2"/>
      <c r="C964" s="2"/>
      <c r="D964" s="2"/>
      <c r="E964" s="2"/>
      <c r="F964" s="2"/>
      <c r="G964" s="2"/>
      <c r="H964" s="2"/>
    </row>
    <row r="965" spans="1:8" x14ac:dyDescent="0.15">
      <c r="A965" s="2"/>
      <c r="B965" s="2"/>
      <c r="C965" s="2"/>
      <c r="D965" s="2"/>
      <c r="E965" s="2"/>
      <c r="F965" s="2"/>
      <c r="G965" s="2"/>
      <c r="H965" s="2"/>
    </row>
    <row r="966" spans="1:8" x14ac:dyDescent="0.15">
      <c r="A966" s="2"/>
      <c r="B966" s="2"/>
      <c r="C966" s="2"/>
      <c r="D966" s="2"/>
      <c r="E966" s="2"/>
      <c r="F966" s="2"/>
      <c r="G966" s="2"/>
      <c r="H966" s="2"/>
    </row>
    <row r="967" spans="1:8" x14ac:dyDescent="0.15">
      <c r="A967" s="2"/>
      <c r="B967" s="2"/>
      <c r="C967" s="2"/>
      <c r="D967" s="2"/>
      <c r="E967" s="2"/>
      <c r="F967" s="2"/>
      <c r="G967" s="2"/>
      <c r="H967" s="2"/>
    </row>
    <row r="968" spans="1:8" x14ac:dyDescent="0.15">
      <c r="A968" s="2"/>
      <c r="B968" s="2"/>
      <c r="C968" s="2"/>
      <c r="D968" s="2"/>
      <c r="E968" s="2"/>
      <c r="F968" s="2"/>
      <c r="G968" s="2"/>
      <c r="H968" s="2"/>
    </row>
    <row r="969" spans="1:8" x14ac:dyDescent="0.15">
      <c r="A969" s="2"/>
      <c r="B969" s="2"/>
      <c r="C969" s="2"/>
      <c r="D969" s="2"/>
      <c r="E969" s="2"/>
      <c r="F969" s="2"/>
      <c r="G969" s="2"/>
      <c r="H969" s="2"/>
    </row>
    <row r="970" spans="1:8" x14ac:dyDescent="0.15">
      <c r="A970" s="2"/>
      <c r="B970" s="2"/>
      <c r="C970" s="2"/>
      <c r="D970" s="2"/>
      <c r="E970" s="2"/>
      <c r="F970" s="2"/>
      <c r="G970" s="2"/>
      <c r="H970" s="2"/>
    </row>
    <row r="971" spans="1:8" x14ac:dyDescent="0.15">
      <c r="A971" s="2"/>
      <c r="B971" s="2"/>
      <c r="C971" s="2"/>
      <c r="D971" s="2"/>
      <c r="E971" s="2"/>
      <c r="F971" s="2"/>
      <c r="G971" s="2"/>
      <c r="H971" s="2"/>
    </row>
    <row r="972" spans="1:8" x14ac:dyDescent="0.15">
      <c r="A972" s="2"/>
      <c r="B972" s="2"/>
      <c r="C972" s="2"/>
      <c r="D972" s="2"/>
      <c r="E972" s="2"/>
      <c r="F972" s="2"/>
      <c r="G972" s="2"/>
      <c r="H972" s="2"/>
    </row>
    <row r="973" spans="1:8" x14ac:dyDescent="0.15">
      <c r="A973" s="2"/>
      <c r="B973" s="2"/>
      <c r="C973" s="2"/>
      <c r="D973" s="2"/>
      <c r="E973" s="2"/>
      <c r="F973" s="2"/>
      <c r="G973" s="2"/>
      <c r="H973" s="2"/>
    </row>
    <row r="974" spans="1:8" x14ac:dyDescent="0.15">
      <c r="A974" s="2"/>
      <c r="B974" s="2"/>
      <c r="C974" s="2"/>
      <c r="D974" s="2"/>
      <c r="E974" s="2"/>
      <c r="F974" s="2"/>
      <c r="G974" s="2"/>
      <c r="H974" s="2"/>
    </row>
    <row r="975" spans="1:8" x14ac:dyDescent="0.15">
      <c r="A975" s="2"/>
      <c r="B975" s="2"/>
      <c r="C975" s="2"/>
      <c r="D975" s="2"/>
      <c r="E975" s="2"/>
      <c r="F975" s="2"/>
      <c r="G975" s="2"/>
      <c r="H975" s="2"/>
    </row>
    <row r="976" spans="1:8" x14ac:dyDescent="0.15">
      <c r="A976" s="2"/>
      <c r="B976" s="2"/>
      <c r="C976" s="2"/>
      <c r="D976" s="2"/>
      <c r="E976" s="2"/>
      <c r="F976" s="2"/>
      <c r="G976" s="2"/>
      <c r="H976" s="2"/>
    </row>
    <row r="977" spans="1:8" x14ac:dyDescent="0.15">
      <c r="A977" s="2"/>
      <c r="B977" s="2"/>
      <c r="C977" s="2"/>
      <c r="D977" s="2"/>
      <c r="E977" s="2"/>
      <c r="F977" s="2"/>
      <c r="G977" s="2"/>
      <c r="H977" s="2"/>
    </row>
    <row r="978" spans="1:8" x14ac:dyDescent="0.15">
      <c r="A978" s="2"/>
      <c r="B978" s="2"/>
      <c r="C978" s="2"/>
      <c r="D978" s="2"/>
      <c r="E978" s="2"/>
      <c r="F978" s="2"/>
      <c r="G978" s="2"/>
      <c r="H978" s="2"/>
    </row>
    <row r="979" spans="1:8" x14ac:dyDescent="0.15">
      <c r="A979" s="2"/>
      <c r="B979" s="2"/>
      <c r="C979" s="2"/>
      <c r="D979" s="2"/>
      <c r="E979" s="2"/>
      <c r="F979" s="2"/>
      <c r="G979" s="2"/>
      <c r="H979" s="2"/>
    </row>
    <row r="980" spans="1:8" x14ac:dyDescent="0.15">
      <c r="A980" s="2"/>
      <c r="B980" s="2"/>
      <c r="C980" s="2"/>
      <c r="D980" s="2"/>
      <c r="E980" s="2"/>
      <c r="F980" s="2"/>
      <c r="G980" s="2"/>
      <c r="H980" s="2"/>
    </row>
    <row r="981" spans="1:8" x14ac:dyDescent="0.15">
      <c r="A981" s="2"/>
      <c r="B981" s="2"/>
      <c r="C981" s="2"/>
      <c r="D981" s="2"/>
      <c r="E981" s="2"/>
      <c r="F981" s="2"/>
      <c r="G981" s="2"/>
      <c r="H981" s="2"/>
    </row>
    <row r="982" spans="1:8" x14ac:dyDescent="0.15">
      <c r="A982" s="2"/>
      <c r="B982" s="2"/>
      <c r="C982" s="2"/>
      <c r="D982" s="2"/>
      <c r="E982" s="2"/>
      <c r="F982" s="2"/>
      <c r="G982" s="2"/>
      <c r="H982" s="2"/>
    </row>
    <row r="983" spans="1:8" x14ac:dyDescent="0.15">
      <c r="A983" s="2"/>
      <c r="B983" s="2"/>
      <c r="C983" s="2"/>
      <c r="D983" s="2"/>
      <c r="E983" s="2"/>
      <c r="F983" s="2"/>
      <c r="G983" s="2"/>
      <c r="H983" s="2"/>
    </row>
    <row r="984" spans="1:8" x14ac:dyDescent="0.15">
      <c r="A984" s="2"/>
      <c r="B984" s="2"/>
      <c r="C984" s="2"/>
      <c r="D984" s="2"/>
      <c r="E984" s="2"/>
      <c r="F984" s="2"/>
      <c r="G984" s="2"/>
      <c r="H984" s="2"/>
    </row>
    <row r="985" spans="1:8" x14ac:dyDescent="0.15">
      <c r="A985" s="2"/>
      <c r="B985" s="2"/>
      <c r="C985" s="2"/>
      <c r="D985" s="2"/>
      <c r="E985" s="2"/>
      <c r="F985" s="2"/>
      <c r="G985" s="2"/>
      <c r="H985" s="2"/>
    </row>
    <row r="986" spans="1:8" x14ac:dyDescent="0.15">
      <c r="A986" s="2"/>
      <c r="B986" s="2"/>
      <c r="C986" s="2"/>
      <c r="D986" s="2"/>
      <c r="E986" s="2"/>
      <c r="F986" s="2"/>
      <c r="G986" s="2"/>
      <c r="H986" s="2"/>
    </row>
    <row r="987" spans="1:8" x14ac:dyDescent="0.15">
      <c r="A987" s="2"/>
      <c r="B987" s="2"/>
      <c r="C987" s="2"/>
      <c r="D987" s="2"/>
      <c r="E987" s="2"/>
      <c r="F987" s="2"/>
      <c r="G987" s="2"/>
      <c r="H987" s="2"/>
    </row>
    <row r="988" spans="1:8" x14ac:dyDescent="0.15">
      <c r="A988" s="2"/>
      <c r="B988" s="2"/>
      <c r="C988" s="2"/>
      <c r="D988" s="2"/>
      <c r="E988" s="2"/>
      <c r="F988" s="2"/>
      <c r="G988" s="2"/>
      <c r="H988" s="2"/>
    </row>
    <row r="989" spans="1:8" x14ac:dyDescent="0.15">
      <c r="A989" s="2"/>
      <c r="B989" s="2"/>
      <c r="C989" s="2"/>
      <c r="D989" s="2"/>
      <c r="E989" s="2"/>
      <c r="F989" s="2"/>
      <c r="G989" s="2"/>
      <c r="H989" s="2"/>
    </row>
    <row r="990" spans="1:8" x14ac:dyDescent="0.15">
      <c r="A990" s="2"/>
      <c r="B990" s="2"/>
      <c r="C990" s="2"/>
      <c r="D990" s="2"/>
      <c r="E990" s="2"/>
      <c r="F990" s="2"/>
      <c r="G990" s="2"/>
      <c r="H990" s="2"/>
    </row>
    <row r="991" spans="1:8" x14ac:dyDescent="0.15">
      <c r="A991" s="2"/>
      <c r="B991" s="2"/>
      <c r="C991" s="2"/>
      <c r="D991" s="2"/>
      <c r="E991" s="2"/>
      <c r="F991" s="2"/>
      <c r="G991" s="2"/>
      <c r="H991" s="2"/>
    </row>
    <row r="992" spans="1:8" x14ac:dyDescent="0.15">
      <c r="A992" s="2"/>
      <c r="B992" s="2"/>
      <c r="C992" s="2"/>
      <c r="D992" s="2"/>
      <c r="E992" s="2"/>
      <c r="F992" s="2"/>
      <c r="G992" s="2"/>
      <c r="H992" s="2"/>
    </row>
    <row r="993" spans="1:8" x14ac:dyDescent="0.15">
      <c r="A993" s="2"/>
      <c r="B993" s="2"/>
      <c r="C993" s="2"/>
      <c r="D993" s="2"/>
      <c r="E993" s="2"/>
      <c r="F993" s="2"/>
      <c r="G993" s="2"/>
      <c r="H993" s="2"/>
    </row>
    <row r="994" spans="1:8" x14ac:dyDescent="0.15">
      <c r="A994" s="2"/>
      <c r="B994" s="2"/>
      <c r="C994" s="2"/>
      <c r="D994" s="2"/>
      <c r="E994" s="2"/>
      <c r="F994" s="2"/>
      <c r="G994" s="2"/>
      <c r="H994" s="2"/>
    </row>
    <row r="995" spans="1:8" x14ac:dyDescent="0.15">
      <c r="A995" s="2"/>
      <c r="B995" s="2"/>
      <c r="C995" s="2"/>
      <c r="D995" s="2"/>
      <c r="E995" s="2"/>
      <c r="F995" s="2"/>
      <c r="G995" s="2"/>
      <c r="H995" s="2"/>
    </row>
    <row r="996" spans="1:8" x14ac:dyDescent="0.15">
      <c r="A996" s="2"/>
      <c r="B996" s="2"/>
      <c r="C996" s="2"/>
      <c r="D996" s="2"/>
      <c r="E996" s="2"/>
      <c r="F996" s="2"/>
      <c r="G996" s="2"/>
      <c r="H996" s="2"/>
    </row>
    <row r="997" spans="1:8" x14ac:dyDescent="0.15">
      <c r="A997" s="2"/>
      <c r="B997" s="2"/>
      <c r="C997" s="2"/>
      <c r="D997" s="2"/>
      <c r="E997" s="2"/>
      <c r="F997" s="2"/>
      <c r="G997" s="2"/>
      <c r="H997" s="2"/>
    </row>
    <row r="998" spans="1:8" x14ac:dyDescent="0.15">
      <c r="A998" s="2"/>
      <c r="B998" s="2"/>
      <c r="C998" s="2"/>
      <c r="D998" s="2"/>
      <c r="E998" s="2"/>
      <c r="F998" s="2"/>
      <c r="G998" s="2"/>
      <c r="H998" s="2"/>
    </row>
    <row r="999" spans="1:8" x14ac:dyDescent="0.15">
      <c r="A999" s="2"/>
      <c r="B999" s="2"/>
      <c r="C999" s="2"/>
      <c r="D999" s="2"/>
      <c r="E999" s="2"/>
      <c r="F999" s="2"/>
      <c r="G999" s="2"/>
      <c r="H999" s="2"/>
    </row>
    <row r="1000" spans="1:8" x14ac:dyDescent="0.15">
      <c r="A1000" s="2"/>
      <c r="B1000" s="2"/>
      <c r="C1000" s="2"/>
      <c r="D1000" s="2"/>
      <c r="E1000" s="2"/>
      <c r="F1000" s="2"/>
      <c r="G1000" s="2"/>
      <c r="H1000" s="2"/>
    </row>
    <row r="1001" spans="1:8" x14ac:dyDescent="0.15">
      <c r="A1001" s="2"/>
      <c r="B1001" s="2"/>
      <c r="C1001" s="2"/>
      <c r="D1001" s="2"/>
      <c r="E1001" s="2"/>
      <c r="F1001" s="2"/>
      <c r="G1001" s="2"/>
      <c r="H1001" s="2"/>
    </row>
    <row r="1002" spans="1:8" x14ac:dyDescent="0.15">
      <c r="A1002" s="2"/>
      <c r="B1002" s="2"/>
      <c r="C1002" s="2"/>
      <c r="D1002" s="2"/>
      <c r="E1002" s="2"/>
      <c r="F1002" s="2"/>
      <c r="G1002" s="2"/>
      <c r="H1002" s="2"/>
    </row>
    <row r="1003" spans="1:8" x14ac:dyDescent="0.15">
      <c r="A1003" s="2"/>
      <c r="B1003" s="2"/>
      <c r="C1003" s="2"/>
      <c r="D1003" s="2"/>
      <c r="E1003" s="2"/>
      <c r="F1003" s="2"/>
      <c r="G1003" s="2"/>
      <c r="H1003" s="2"/>
    </row>
    <row r="1004" spans="1:8" x14ac:dyDescent="0.15">
      <c r="A1004" s="2"/>
      <c r="B1004" s="2"/>
      <c r="C1004" s="2"/>
      <c r="D1004" s="2"/>
      <c r="E1004" s="2"/>
      <c r="F1004" s="2"/>
      <c r="G1004" s="2"/>
      <c r="H1004" s="2"/>
    </row>
    <row r="1005" spans="1:8" x14ac:dyDescent="0.15">
      <c r="A1005" s="2"/>
      <c r="B1005" s="2"/>
      <c r="C1005" s="2"/>
      <c r="D1005" s="2"/>
      <c r="E1005" s="2"/>
      <c r="F1005" s="2"/>
      <c r="G1005" s="2"/>
      <c r="H1005" s="2"/>
    </row>
    <row r="1006" spans="1:8" x14ac:dyDescent="0.15">
      <c r="A1006" s="2"/>
      <c r="B1006" s="2"/>
      <c r="C1006" s="2"/>
      <c r="D1006" s="2"/>
      <c r="E1006" s="2"/>
      <c r="F1006" s="2"/>
      <c r="G1006" s="2"/>
      <c r="H1006" s="2"/>
    </row>
    <row r="1007" spans="1:8" x14ac:dyDescent="0.15">
      <c r="A1007" s="2"/>
      <c r="B1007" s="2"/>
      <c r="C1007" s="2"/>
      <c r="D1007" s="2"/>
      <c r="E1007" s="2"/>
      <c r="F1007" s="2"/>
      <c r="G1007" s="2"/>
      <c r="H1007" s="2"/>
    </row>
    <row r="1008" spans="1:8" x14ac:dyDescent="0.15">
      <c r="A1008" s="2"/>
      <c r="B1008" s="2"/>
      <c r="C1008" s="2"/>
      <c r="D1008" s="2"/>
      <c r="E1008" s="2"/>
      <c r="F1008" s="2"/>
      <c r="G1008" s="2"/>
      <c r="H1008" s="2"/>
    </row>
    <row r="1009" spans="1:8" x14ac:dyDescent="0.15">
      <c r="A1009" s="2"/>
      <c r="B1009" s="2"/>
      <c r="C1009" s="2"/>
      <c r="D1009" s="2"/>
      <c r="E1009" s="2"/>
      <c r="F1009" s="2"/>
      <c r="G1009" s="2"/>
      <c r="H1009" s="2"/>
    </row>
  </sheetData>
  <mergeCells count="7">
    <mergeCell ref="A1:I1"/>
    <mergeCell ref="A83:H83"/>
    <mergeCell ref="A27:I27"/>
    <mergeCell ref="B6:C6"/>
    <mergeCell ref="D6:F6"/>
    <mergeCell ref="G6:I6"/>
    <mergeCell ref="D32:I3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0" verticalDpi="1200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395"/>
  <sheetViews>
    <sheetView showGridLines="0" view="pageBreakPreview" zoomScaleSheetLayoutView="100" workbookViewId="0">
      <selection sqref="A1:J1"/>
    </sheetView>
  </sheetViews>
  <sheetFormatPr baseColWidth="10" defaultRowHeight="12" x14ac:dyDescent="0.15"/>
  <cols>
    <col min="1" max="1" width="18.375" customWidth="1"/>
    <col min="2" max="2" width="4" customWidth="1"/>
    <col min="3" max="9" width="9.75" customWidth="1"/>
    <col min="10" max="10" width="7.625" customWidth="1"/>
    <col min="13" max="13" width="11" customWidth="1"/>
  </cols>
  <sheetData>
    <row r="1" spans="1:15" s="74" customFormat="1" ht="15" customHeight="1" x14ac:dyDescent="0.2">
      <c r="A1" s="415" t="s">
        <v>238</v>
      </c>
      <c r="B1" s="415"/>
      <c r="C1" s="415"/>
      <c r="D1" s="415"/>
      <c r="E1" s="415"/>
      <c r="F1" s="415"/>
      <c r="G1" s="415"/>
      <c r="H1" s="415"/>
      <c r="I1" s="415"/>
    </row>
    <row r="2" spans="1:15" s="74" customFormat="1" ht="15" customHeight="1" x14ac:dyDescent="0.2">
      <c r="A2" s="144"/>
      <c r="B2" s="145"/>
      <c r="C2" s="145"/>
      <c r="D2" s="145"/>
      <c r="E2" s="145"/>
      <c r="F2" s="145"/>
      <c r="G2" s="145"/>
      <c r="H2" s="145"/>
      <c r="I2" s="145"/>
    </row>
    <row r="3" spans="1:15" s="74" customFormat="1" ht="15" customHeight="1" x14ac:dyDescent="0.2">
      <c r="A3" s="146"/>
      <c r="B3" s="146"/>
      <c r="C3" s="146"/>
      <c r="D3" s="142"/>
      <c r="E3" s="142"/>
      <c r="F3" s="142"/>
      <c r="G3" s="142"/>
      <c r="H3" s="142"/>
      <c r="I3" s="147" t="s">
        <v>80</v>
      </c>
      <c r="N3" s="81"/>
    </row>
    <row r="4" spans="1:15" s="74" customFormat="1" ht="5.0999999999999996" customHeight="1" x14ac:dyDescent="0.2">
      <c r="A4" s="142"/>
      <c r="B4" s="142"/>
      <c r="C4" s="142"/>
      <c r="D4" s="142"/>
      <c r="E4" s="142"/>
      <c r="F4" s="142"/>
      <c r="G4" s="142"/>
      <c r="H4" s="142"/>
      <c r="I4" s="142"/>
    </row>
    <row r="5" spans="1:15" s="74" customFormat="1" ht="5.0999999999999996" customHeight="1" x14ac:dyDescent="0.2">
      <c r="A5" s="262"/>
      <c r="B5" s="262"/>
      <c r="C5" s="262"/>
      <c r="D5" s="262"/>
      <c r="E5" s="262"/>
      <c r="F5" s="262"/>
      <c r="G5" s="262"/>
      <c r="H5" s="262"/>
      <c r="I5" s="262"/>
    </row>
    <row r="6" spans="1:15" s="77" customFormat="1" ht="15" customHeight="1" x14ac:dyDescent="0.2">
      <c r="A6" s="267"/>
      <c r="B6" s="352"/>
      <c r="C6" s="427" t="s">
        <v>97</v>
      </c>
      <c r="D6" s="427"/>
      <c r="E6" s="427"/>
      <c r="F6" s="427"/>
      <c r="G6" s="427"/>
      <c r="H6" s="427"/>
      <c r="I6" s="427"/>
    </row>
    <row r="7" spans="1:15" s="77" customFormat="1" ht="15" customHeight="1" x14ac:dyDescent="0.2">
      <c r="A7" s="266" t="s">
        <v>42</v>
      </c>
      <c r="B7" s="269"/>
      <c r="C7" s="285" t="s">
        <v>1</v>
      </c>
      <c r="D7" s="285" t="s">
        <v>2</v>
      </c>
      <c r="E7" s="285" t="s">
        <v>3</v>
      </c>
      <c r="F7" s="285" t="s">
        <v>4</v>
      </c>
      <c r="G7" s="285" t="s">
        <v>5</v>
      </c>
      <c r="H7" s="285" t="s">
        <v>6</v>
      </c>
      <c r="I7" s="285" t="s">
        <v>7</v>
      </c>
    </row>
    <row r="8" spans="1:15" s="74" customFormat="1" ht="5.0999999999999996" customHeight="1" x14ac:dyDescent="0.2">
      <c r="A8" s="290"/>
      <c r="B8" s="262"/>
      <c r="C8" s="262"/>
      <c r="D8" s="262"/>
      <c r="E8" s="262"/>
      <c r="F8" s="262"/>
      <c r="G8" s="262"/>
      <c r="H8" s="262"/>
      <c r="I8" s="262"/>
    </row>
    <row r="9" spans="1:15" s="74" customFormat="1" ht="5.0999999999999996" customHeight="1" x14ac:dyDescent="0.2">
      <c r="A9" s="148"/>
      <c r="B9" s="142"/>
      <c r="C9" s="142"/>
      <c r="D9" s="142"/>
      <c r="E9" s="142"/>
      <c r="F9" s="142"/>
      <c r="G9" s="142"/>
      <c r="H9" s="142"/>
      <c r="I9" s="142"/>
    </row>
    <row r="10" spans="1:15" s="74" customFormat="1" ht="15" customHeight="1" x14ac:dyDescent="0.2">
      <c r="A10" s="266" t="s">
        <v>178</v>
      </c>
      <c r="B10" s="289"/>
      <c r="C10" s="281">
        <f>SUM(C11:C12)</f>
        <v>41713</v>
      </c>
      <c r="D10" s="281">
        <f t="shared" ref="D10:I10" si="0">SUM(D11:D12)</f>
        <v>36675</v>
      </c>
      <c r="E10" s="281">
        <f t="shared" si="0"/>
        <v>47677</v>
      </c>
      <c r="F10" s="281">
        <f t="shared" si="0"/>
        <v>61385</v>
      </c>
      <c r="G10" s="281">
        <f t="shared" si="0"/>
        <v>63184</v>
      </c>
      <c r="H10" s="281">
        <f t="shared" si="0"/>
        <v>50897</v>
      </c>
      <c r="I10" s="281">
        <f t="shared" si="0"/>
        <v>118734</v>
      </c>
      <c r="J10" s="375"/>
      <c r="K10" s="375"/>
      <c r="L10" s="375"/>
      <c r="M10" s="375"/>
      <c r="N10" s="141"/>
    </row>
    <row r="11" spans="1:15" s="74" customFormat="1" ht="15" customHeight="1" x14ac:dyDescent="0.2">
      <c r="A11" s="25" t="s">
        <v>43</v>
      </c>
      <c r="B11" s="139"/>
      <c r="C11" s="156">
        <v>20562</v>
      </c>
      <c r="D11" s="156">
        <v>18086</v>
      </c>
      <c r="E11" s="156">
        <v>23400</v>
      </c>
      <c r="F11" s="156">
        <v>30302</v>
      </c>
      <c r="G11" s="156">
        <v>31006</v>
      </c>
      <c r="H11" s="156">
        <v>24851</v>
      </c>
      <c r="I11" s="81">
        <v>54833</v>
      </c>
      <c r="J11" s="383"/>
      <c r="K11" s="383"/>
      <c r="L11" s="383"/>
      <c r="M11" s="383"/>
      <c r="N11" s="141"/>
    </row>
    <row r="12" spans="1:15" s="74" customFormat="1" ht="15" customHeight="1" x14ac:dyDescent="0.2">
      <c r="A12" s="25" t="s">
        <v>44</v>
      </c>
      <c r="B12" s="139"/>
      <c r="C12" s="156">
        <v>21151</v>
      </c>
      <c r="D12" s="156">
        <v>18589</v>
      </c>
      <c r="E12" s="156">
        <v>24277</v>
      </c>
      <c r="F12" s="156">
        <v>31083</v>
      </c>
      <c r="G12" s="156">
        <v>32178</v>
      </c>
      <c r="H12" s="156">
        <v>26046</v>
      </c>
      <c r="I12" s="81">
        <v>63901</v>
      </c>
      <c r="J12" s="375"/>
      <c r="K12" s="375"/>
      <c r="L12" s="375"/>
      <c r="M12" s="375"/>
      <c r="N12" s="141"/>
    </row>
    <row r="13" spans="1:15" s="77" customFormat="1" ht="15" customHeight="1" x14ac:dyDescent="0.2">
      <c r="A13" s="428" t="s">
        <v>196</v>
      </c>
      <c r="B13" s="428"/>
      <c r="C13" s="281">
        <f>SUM(C14:C15)</f>
        <v>1455</v>
      </c>
      <c r="D13" s="281">
        <f t="shared" ref="D13:I13" si="1">SUM(D14:D15)</f>
        <v>1230</v>
      </c>
      <c r="E13" s="281">
        <f t="shared" si="1"/>
        <v>1571</v>
      </c>
      <c r="F13" s="281">
        <f t="shared" si="1"/>
        <v>1841</v>
      </c>
      <c r="G13" s="281">
        <f t="shared" si="1"/>
        <v>1924</v>
      </c>
      <c r="H13" s="281">
        <f t="shared" si="1"/>
        <v>1604</v>
      </c>
      <c r="I13" s="281">
        <f t="shared" si="1"/>
        <v>3291</v>
      </c>
      <c r="J13" s="375"/>
      <c r="K13" s="375"/>
      <c r="L13" s="375"/>
      <c r="M13" s="375"/>
      <c r="N13" s="141"/>
    </row>
    <row r="14" spans="1:15" s="74" customFormat="1" ht="15" customHeight="1" x14ac:dyDescent="0.2">
      <c r="A14" s="25" t="s">
        <v>75</v>
      </c>
      <c r="B14" s="139"/>
      <c r="C14" s="153">
        <v>739</v>
      </c>
      <c r="D14" s="153">
        <v>628</v>
      </c>
      <c r="E14" s="153">
        <v>794</v>
      </c>
      <c r="F14" s="106">
        <v>876</v>
      </c>
      <c r="G14" s="106">
        <v>941</v>
      </c>
      <c r="H14" s="106">
        <v>841</v>
      </c>
      <c r="I14" s="81">
        <v>1571</v>
      </c>
      <c r="J14" s="383"/>
      <c r="K14" s="383"/>
      <c r="L14" s="383"/>
      <c r="M14" s="383"/>
      <c r="N14" s="141"/>
      <c r="O14" s="81"/>
    </row>
    <row r="15" spans="1:15" s="74" customFormat="1" ht="15" customHeight="1" x14ac:dyDescent="0.2">
      <c r="A15" s="25" t="s">
        <v>76</v>
      </c>
      <c r="B15" s="139"/>
      <c r="C15" s="153">
        <v>716</v>
      </c>
      <c r="D15" s="153">
        <v>602</v>
      </c>
      <c r="E15" s="153">
        <v>777</v>
      </c>
      <c r="F15" s="106">
        <v>965</v>
      </c>
      <c r="G15" s="106">
        <v>983</v>
      </c>
      <c r="H15" s="106">
        <v>763</v>
      </c>
      <c r="I15" s="81">
        <v>1720</v>
      </c>
      <c r="J15" s="375"/>
      <c r="K15" s="375"/>
      <c r="L15" s="375"/>
      <c r="M15" s="375"/>
      <c r="N15" s="141"/>
    </row>
    <row r="16" spans="1:15" s="77" customFormat="1" ht="15" customHeight="1" x14ac:dyDescent="0.2">
      <c r="A16" s="428" t="s">
        <v>197</v>
      </c>
      <c r="B16" s="428"/>
      <c r="C16" s="281">
        <f>SUM(C17:C18)</f>
        <v>1679</v>
      </c>
      <c r="D16" s="281">
        <f t="shared" ref="D16:I16" si="2">SUM(D17:D18)</f>
        <v>1461</v>
      </c>
      <c r="E16" s="281">
        <f t="shared" si="2"/>
        <v>1931</v>
      </c>
      <c r="F16" s="281">
        <f t="shared" si="2"/>
        <v>2512</v>
      </c>
      <c r="G16" s="281">
        <f t="shared" si="2"/>
        <v>2386</v>
      </c>
      <c r="H16" s="281">
        <f t="shared" si="2"/>
        <v>1949</v>
      </c>
      <c r="I16" s="281">
        <f t="shared" si="2"/>
        <v>4466</v>
      </c>
      <c r="J16" s="379"/>
      <c r="K16" s="376"/>
      <c r="L16" s="381"/>
      <c r="M16" s="381"/>
      <c r="N16" s="141"/>
    </row>
    <row r="17" spans="1:18" s="74" customFormat="1" ht="15" customHeight="1" x14ac:dyDescent="0.2">
      <c r="A17" s="25" t="s">
        <v>75</v>
      </c>
      <c r="B17" s="139"/>
      <c r="C17" s="106">
        <v>875</v>
      </c>
      <c r="D17" s="106">
        <v>757</v>
      </c>
      <c r="E17" s="106">
        <v>931</v>
      </c>
      <c r="F17" s="106">
        <v>1268</v>
      </c>
      <c r="G17" s="106">
        <v>1192</v>
      </c>
      <c r="H17" s="106">
        <v>1009</v>
      </c>
      <c r="I17" s="81">
        <v>2147</v>
      </c>
      <c r="J17" s="379"/>
      <c r="K17" s="376"/>
      <c r="L17" s="381"/>
      <c r="M17" s="381"/>
      <c r="N17" s="141"/>
    </row>
    <row r="18" spans="1:18" s="74" customFormat="1" ht="15" customHeight="1" x14ac:dyDescent="0.2">
      <c r="A18" s="25" t="s">
        <v>76</v>
      </c>
      <c r="B18" s="139"/>
      <c r="C18" s="106">
        <v>804</v>
      </c>
      <c r="D18" s="106">
        <v>704</v>
      </c>
      <c r="E18" s="106">
        <v>1000</v>
      </c>
      <c r="F18" s="106">
        <v>1244</v>
      </c>
      <c r="G18" s="106">
        <v>1194</v>
      </c>
      <c r="H18" s="106">
        <v>940</v>
      </c>
      <c r="I18" s="81">
        <v>2319</v>
      </c>
      <c r="J18" s="379"/>
      <c r="K18" s="377"/>
      <c r="L18" s="380"/>
      <c r="M18" s="380"/>
      <c r="N18" s="141"/>
    </row>
    <row r="19" spans="1:18" s="77" customFormat="1" ht="15" customHeight="1" x14ac:dyDescent="0.2">
      <c r="A19" s="266" t="s">
        <v>198</v>
      </c>
      <c r="B19" s="267"/>
      <c r="C19" s="281">
        <f>SUM(C20:C21)</f>
        <v>1143</v>
      </c>
      <c r="D19" s="281">
        <f t="shared" ref="D19:I19" si="3">SUM(D20:D21)</f>
        <v>1092</v>
      </c>
      <c r="E19" s="281">
        <f t="shared" si="3"/>
        <v>1243</v>
      </c>
      <c r="F19" s="281">
        <f t="shared" si="3"/>
        <v>1613</v>
      </c>
      <c r="G19" s="281">
        <f t="shared" si="3"/>
        <v>1542</v>
      </c>
      <c r="H19" s="281">
        <f t="shared" si="3"/>
        <v>1225</v>
      </c>
      <c r="I19" s="281">
        <f t="shared" si="3"/>
        <v>2417</v>
      </c>
      <c r="J19" s="383"/>
      <c r="K19" s="377"/>
      <c r="L19" s="380"/>
      <c r="M19" s="380"/>
      <c r="N19" s="141"/>
    </row>
    <row r="20" spans="1:18" s="74" customFormat="1" ht="15" customHeight="1" x14ac:dyDescent="0.2">
      <c r="A20" s="25" t="s">
        <v>75</v>
      </c>
      <c r="B20" s="139"/>
      <c r="C20" s="106">
        <v>599</v>
      </c>
      <c r="D20" s="106">
        <v>538</v>
      </c>
      <c r="E20" s="106">
        <v>644</v>
      </c>
      <c r="F20" s="106">
        <v>841</v>
      </c>
      <c r="G20" s="106">
        <v>777</v>
      </c>
      <c r="H20" s="106">
        <v>631</v>
      </c>
      <c r="I20" s="81">
        <v>1222</v>
      </c>
      <c r="J20" s="375"/>
      <c r="K20" s="376"/>
      <c r="L20" s="381"/>
      <c r="M20" s="381"/>
      <c r="N20" s="141"/>
    </row>
    <row r="21" spans="1:18" s="74" customFormat="1" ht="15" customHeight="1" x14ac:dyDescent="0.2">
      <c r="A21" s="25" t="s">
        <v>76</v>
      </c>
      <c r="B21" s="139"/>
      <c r="C21" s="106">
        <v>544</v>
      </c>
      <c r="D21" s="106">
        <v>554</v>
      </c>
      <c r="E21" s="106">
        <v>599</v>
      </c>
      <c r="F21" s="106">
        <v>772</v>
      </c>
      <c r="G21" s="106">
        <v>765</v>
      </c>
      <c r="H21" s="106">
        <v>594</v>
      </c>
      <c r="I21" s="81">
        <v>1195</v>
      </c>
      <c r="J21" s="383"/>
      <c r="K21" s="383"/>
      <c r="L21" s="383"/>
      <c r="M21" s="383"/>
      <c r="N21" s="81"/>
    </row>
    <row r="22" spans="1:18" s="77" customFormat="1" ht="15" customHeight="1" x14ac:dyDescent="0.2">
      <c r="A22" s="266" t="s">
        <v>199</v>
      </c>
      <c r="B22" s="289"/>
      <c r="C22" s="281">
        <f>SUM(C23:C24)</f>
        <v>2255</v>
      </c>
      <c r="D22" s="281">
        <f t="shared" ref="D22:I22" si="4">SUM(D23:D24)</f>
        <v>1987</v>
      </c>
      <c r="E22" s="281">
        <f t="shared" si="4"/>
        <v>2289</v>
      </c>
      <c r="F22" s="281">
        <f t="shared" si="4"/>
        <v>3077</v>
      </c>
      <c r="G22" s="281">
        <f t="shared" si="4"/>
        <v>3101</v>
      </c>
      <c r="H22" s="281">
        <f t="shared" si="4"/>
        <v>2417</v>
      </c>
      <c r="I22" s="281">
        <f t="shared" si="4"/>
        <v>5556</v>
      </c>
      <c r="J22" s="375"/>
      <c r="K22" s="375"/>
      <c r="L22" s="375"/>
      <c r="M22" s="375"/>
    </row>
    <row r="23" spans="1:18" s="74" customFormat="1" ht="15" customHeight="1" x14ac:dyDescent="0.2">
      <c r="A23" s="25" t="s">
        <v>75</v>
      </c>
      <c r="B23" s="139"/>
      <c r="C23" s="106">
        <v>1134</v>
      </c>
      <c r="D23" s="106">
        <v>992</v>
      </c>
      <c r="E23" s="106">
        <v>1174</v>
      </c>
      <c r="F23" s="106">
        <v>1579</v>
      </c>
      <c r="G23" s="106">
        <v>1611</v>
      </c>
      <c r="H23" s="106">
        <v>1224</v>
      </c>
      <c r="I23" s="81">
        <v>2723</v>
      </c>
      <c r="J23" s="375"/>
      <c r="K23" s="375"/>
      <c r="L23" s="375"/>
      <c r="M23" s="375"/>
      <c r="N23" s="141"/>
    </row>
    <row r="24" spans="1:18" s="74" customFormat="1" ht="15" customHeight="1" x14ac:dyDescent="0.2">
      <c r="A24" s="25" t="s">
        <v>76</v>
      </c>
      <c r="B24" s="139"/>
      <c r="C24" s="106">
        <v>1121</v>
      </c>
      <c r="D24" s="106">
        <v>995</v>
      </c>
      <c r="E24" s="106">
        <v>1115</v>
      </c>
      <c r="F24" s="106">
        <v>1498</v>
      </c>
      <c r="G24" s="106">
        <v>1490</v>
      </c>
      <c r="H24" s="106">
        <v>1193</v>
      </c>
      <c r="I24" s="81">
        <v>2833</v>
      </c>
      <c r="J24" s="383"/>
      <c r="K24" s="383"/>
      <c r="L24" s="383"/>
      <c r="M24" s="383"/>
      <c r="N24" s="141"/>
    </row>
    <row r="25" spans="1:18" s="77" customFormat="1" ht="15" customHeight="1" x14ac:dyDescent="0.2">
      <c r="A25" s="428" t="s">
        <v>200</v>
      </c>
      <c r="B25" s="428"/>
      <c r="C25" s="281">
        <f>SUM(C26:C27)</f>
        <v>3136</v>
      </c>
      <c r="D25" s="281">
        <f t="shared" ref="D25:I25" si="5">SUM(D26:D27)</f>
        <v>3099</v>
      </c>
      <c r="E25" s="281">
        <f t="shared" si="5"/>
        <v>3879</v>
      </c>
      <c r="F25" s="281">
        <f t="shared" si="5"/>
        <v>5251</v>
      </c>
      <c r="G25" s="281">
        <f t="shared" si="5"/>
        <v>5089</v>
      </c>
      <c r="H25" s="281">
        <f t="shared" si="5"/>
        <v>4002</v>
      </c>
      <c r="I25" s="281">
        <f t="shared" si="5"/>
        <v>9352</v>
      </c>
      <c r="J25" s="383"/>
      <c r="K25" s="383"/>
      <c r="L25" s="383"/>
      <c r="M25" s="383"/>
      <c r="N25" s="141"/>
    </row>
    <row r="26" spans="1:18" s="74" customFormat="1" ht="15" customHeight="1" x14ac:dyDescent="0.2">
      <c r="A26" s="25" t="s">
        <v>75</v>
      </c>
      <c r="B26" s="139"/>
      <c r="C26" s="106">
        <v>1565</v>
      </c>
      <c r="D26" s="106">
        <v>1513</v>
      </c>
      <c r="E26" s="106">
        <v>1853</v>
      </c>
      <c r="F26" s="106">
        <v>2595</v>
      </c>
      <c r="G26" s="106">
        <v>2545</v>
      </c>
      <c r="H26" s="106">
        <v>1945</v>
      </c>
      <c r="I26" s="81">
        <v>4452</v>
      </c>
      <c r="J26" s="375"/>
      <c r="K26" s="375"/>
      <c r="L26" s="375"/>
      <c r="M26" s="375"/>
      <c r="N26" s="141"/>
      <c r="O26" s="81"/>
      <c r="P26" s="81"/>
      <c r="Q26" s="81"/>
      <c r="R26" s="81"/>
    </row>
    <row r="27" spans="1:18" s="74" customFormat="1" ht="15" customHeight="1" x14ac:dyDescent="0.2">
      <c r="A27" s="25" t="s">
        <v>76</v>
      </c>
      <c r="B27" s="139"/>
      <c r="C27" s="106">
        <v>1571</v>
      </c>
      <c r="D27" s="106">
        <v>1586</v>
      </c>
      <c r="E27" s="106">
        <v>2026</v>
      </c>
      <c r="F27" s="106">
        <v>2656</v>
      </c>
      <c r="G27" s="106">
        <v>2544</v>
      </c>
      <c r="H27" s="106">
        <v>2057</v>
      </c>
      <c r="I27" s="81">
        <v>4900</v>
      </c>
      <c r="J27" s="375"/>
      <c r="K27" s="375"/>
      <c r="L27" s="375"/>
      <c r="M27" s="375"/>
      <c r="N27" s="141"/>
      <c r="O27" s="81"/>
      <c r="P27" s="81"/>
      <c r="Q27" s="81"/>
      <c r="R27" s="81"/>
    </row>
    <row r="28" spans="1:18" s="77" customFormat="1" ht="15" customHeight="1" x14ac:dyDescent="0.2">
      <c r="A28" s="266" t="s">
        <v>201</v>
      </c>
      <c r="B28" s="289"/>
      <c r="C28" s="281">
        <f>SUM(C29:C30)</f>
        <v>1949</v>
      </c>
      <c r="D28" s="281">
        <f t="shared" ref="D28:I28" si="6">SUM(D29:D30)</f>
        <v>1743</v>
      </c>
      <c r="E28" s="281">
        <f t="shared" si="6"/>
        <v>2538</v>
      </c>
      <c r="F28" s="281">
        <f t="shared" si="6"/>
        <v>3319</v>
      </c>
      <c r="G28" s="281">
        <f t="shared" si="6"/>
        <v>3277</v>
      </c>
      <c r="H28" s="281">
        <f t="shared" si="6"/>
        <v>2579</v>
      </c>
      <c r="I28" s="281">
        <f t="shared" si="6"/>
        <v>6734</v>
      </c>
      <c r="J28" s="383"/>
      <c r="K28" s="383"/>
      <c r="L28" s="383"/>
      <c r="M28" s="383"/>
      <c r="N28" s="141"/>
    </row>
    <row r="29" spans="1:18" s="74" customFormat="1" ht="15" customHeight="1" x14ac:dyDescent="0.2">
      <c r="A29" s="25" t="s">
        <v>75</v>
      </c>
      <c r="B29" s="139"/>
      <c r="C29" s="106">
        <v>958</v>
      </c>
      <c r="D29" s="106">
        <v>928</v>
      </c>
      <c r="E29" s="106">
        <v>1243</v>
      </c>
      <c r="F29" s="106">
        <v>1702</v>
      </c>
      <c r="G29" s="106">
        <v>1650</v>
      </c>
      <c r="H29" s="106">
        <v>1308</v>
      </c>
      <c r="I29" s="81">
        <v>3253</v>
      </c>
      <c r="J29" s="375"/>
      <c r="K29" s="375"/>
      <c r="L29" s="375"/>
      <c r="M29" s="375"/>
      <c r="N29" s="141"/>
    </row>
    <row r="30" spans="1:18" s="74" customFormat="1" ht="15" customHeight="1" x14ac:dyDescent="0.2">
      <c r="A30" s="25" t="s">
        <v>76</v>
      </c>
      <c r="B30" s="139"/>
      <c r="C30" s="106">
        <v>991</v>
      </c>
      <c r="D30" s="106">
        <v>815</v>
      </c>
      <c r="E30" s="106">
        <v>1295</v>
      </c>
      <c r="F30" s="106">
        <v>1617</v>
      </c>
      <c r="G30" s="106">
        <v>1627</v>
      </c>
      <c r="H30" s="106">
        <v>1271</v>
      </c>
      <c r="I30" s="81">
        <v>3481</v>
      </c>
      <c r="J30" s="375"/>
      <c r="K30" s="376"/>
      <c r="L30" s="381"/>
      <c r="M30" s="381"/>
      <c r="N30" s="141"/>
    </row>
    <row r="31" spans="1:18" s="77" customFormat="1" ht="15" customHeight="1" x14ac:dyDescent="0.2">
      <c r="A31" s="428" t="s">
        <v>202</v>
      </c>
      <c r="B31" s="428"/>
      <c r="C31" s="281">
        <f>SUM(C32:C33)</f>
        <v>1758</v>
      </c>
      <c r="D31" s="281">
        <f t="shared" ref="D31:I31" si="7">SUM(D32:D33)</f>
        <v>1542</v>
      </c>
      <c r="E31" s="281">
        <f t="shared" si="7"/>
        <v>1947</v>
      </c>
      <c r="F31" s="281">
        <f t="shared" si="7"/>
        <v>2679</v>
      </c>
      <c r="G31" s="281">
        <f t="shared" si="7"/>
        <v>2494</v>
      </c>
      <c r="H31" s="281">
        <f t="shared" si="7"/>
        <v>1947</v>
      </c>
      <c r="I31" s="281">
        <f t="shared" si="7"/>
        <v>4545</v>
      </c>
      <c r="J31" s="74"/>
      <c r="K31" s="74"/>
      <c r="L31" s="74"/>
      <c r="M31" s="74"/>
      <c r="N31" s="141"/>
    </row>
    <row r="32" spans="1:18" s="74" customFormat="1" ht="15" customHeight="1" x14ac:dyDescent="0.2">
      <c r="A32" s="25" t="s">
        <v>75</v>
      </c>
      <c r="B32" s="139"/>
      <c r="C32" s="106">
        <v>921</v>
      </c>
      <c r="D32" s="106">
        <v>769</v>
      </c>
      <c r="E32" s="106">
        <v>1006</v>
      </c>
      <c r="F32" s="106">
        <v>1390</v>
      </c>
      <c r="G32" s="106">
        <v>1266</v>
      </c>
      <c r="H32" s="106">
        <v>997</v>
      </c>
      <c r="I32" s="81">
        <v>2245</v>
      </c>
      <c r="J32" s="77"/>
      <c r="K32" s="77"/>
      <c r="L32" s="77"/>
      <c r="M32" s="77"/>
      <c r="N32" s="141"/>
    </row>
    <row r="33" spans="1:14" s="74" customFormat="1" ht="15" customHeight="1" x14ac:dyDescent="0.2">
      <c r="A33" s="25" t="s">
        <v>76</v>
      </c>
      <c r="B33" s="139"/>
      <c r="C33" s="106">
        <v>837</v>
      </c>
      <c r="D33" s="106">
        <v>773</v>
      </c>
      <c r="E33" s="106">
        <v>941</v>
      </c>
      <c r="F33" s="106">
        <v>1289</v>
      </c>
      <c r="G33" s="106">
        <v>1228</v>
      </c>
      <c r="H33" s="106">
        <v>950</v>
      </c>
      <c r="I33" s="81">
        <v>2300</v>
      </c>
      <c r="N33" s="141"/>
    </row>
    <row r="34" spans="1:14" s="77" customFormat="1" ht="15" customHeight="1" x14ac:dyDescent="0.2">
      <c r="A34" s="266" t="s">
        <v>203</v>
      </c>
      <c r="B34" s="289"/>
      <c r="C34" s="281">
        <f>SUM(C35:C36)</f>
        <v>17184</v>
      </c>
      <c r="D34" s="281">
        <f t="shared" ref="D34:I34" si="8">SUM(D35:D36)</f>
        <v>14538</v>
      </c>
      <c r="E34" s="281">
        <f t="shared" si="8"/>
        <v>18992</v>
      </c>
      <c r="F34" s="281">
        <f t="shared" si="8"/>
        <v>24866</v>
      </c>
      <c r="G34" s="281">
        <f t="shared" si="8"/>
        <v>26687</v>
      </c>
      <c r="H34" s="281">
        <f t="shared" si="8"/>
        <v>22433</v>
      </c>
      <c r="I34" s="281">
        <f t="shared" si="8"/>
        <v>53919</v>
      </c>
      <c r="N34" s="141"/>
    </row>
    <row r="35" spans="1:14" s="74" customFormat="1" ht="15" customHeight="1" x14ac:dyDescent="0.2">
      <c r="A35" s="25" t="s">
        <v>75</v>
      </c>
      <c r="B35" s="139"/>
      <c r="C35" s="106">
        <v>8194</v>
      </c>
      <c r="D35" s="106">
        <v>6903</v>
      </c>
      <c r="E35" s="106">
        <v>9069</v>
      </c>
      <c r="F35" s="106">
        <v>11756</v>
      </c>
      <c r="G35" s="106">
        <v>12506</v>
      </c>
      <c r="H35" s="106">
        <v>10355</v>
      </c>
      <c r="I35" s="81">
        <v>23261</v>
      </c>
      <c r="N35" s="141"/>
    </row>
    <row r="36" spans="1:14" s="74" customFormat="1" ht="15" customHeight="1" x14ac:dyDescent="0.2">
      <c r="A36" s="25" t="s">
        <v>76</v>
      </c>
      <c r="B36" s="139"/>
      <c r="C36" s="106">
        <v>8990</v>
      </c>
      <c r="D36" s="106">
        <v>7635</v>
      </c>
      <c r="E36" s="106">
        <v>9923</v>
      </c>
      <c r="F36" s="106">
        <v>13110</v>
      </c>
      <c r="G36" s="106">
        <v>14181</v>
      </c>
      <c r="H36" s="106">
        <v>12078</v>
      </c>
      <c r="I36" s="81">
        <v>30658</v>
      </c>
      <c r="N36" s="141"/>
    </row>
    <row r="37" spans="1:14" s="77" customFormat="1" ht="15" customHeight="1" x14ac:dyDescent="0.2">
      <c r="A37" s="428" t="s">
        <v>204</v>
      </c>
      <c r="B37" s="428"/>
      <c r="C37" s="281">
        <f>SUM(C38:C39)</f>
        <v>4016</v>
      </c>
      <c r="D37" s="281">
        <f t="shared" ref="D37:I37" si="9">SUM(D38:D39)</f>
        <v>3358</v>
      </c>
      <c r="E37" s="281">
        <f t="shared" si="9"/>
        <v>4506</v>
      </c>
      <c r="F37" s="281">
        <f t="shared" si="9"/>
        <v>5379</v>
      </c>
      <c r="G37" s="281">
        <f t="shared" si="9"/>
        <v>5941</v>
      </c>
      <c r="H37" s="281">
        <f t="shared" si="9"/>
        <v>4732</v>
      </c>
      <c r="I37" s="281">
        <f t="shared" si="9"/>
        <v>10843</v>
      </c>
      <c r="J37" s="74"/>
      <c r="K37" s="74"/>
      <c r="L37" s="74"/>
      <c r="M37" s="74"/>
      <c r="N37" s="141"/>
    </row>
    <row r="38" spans="1:14" s="74" customFormat="1" ht="15" customHeight="1" x14ac:dyDescent="0.2">
      <c r="A38" s="25" t="s">
        <v>75</v>
      </c>
      <c r="B38" s="139"/>
      <c r="C38" s="106">
        <v>1925</v>
      </c>
      <c r="D38" s="106">
        <v>1693</v>
      </c>
      <c r="E38" s="106">
        <v>2206</v>
      </c>
      <c r="F38" s="106">
        <v>2747</v>
      </c>
      <c r="G38" s="106">
        <v>2904</v>
      </c>
      <c r="H38" s="106">
        <v>2371</v>
      </c>
      <c r="I38" s="81">
        <v>5011</v>
      </c>
      <c r="J38" s="77"/>
      <c r="K38" s="77"/>
      <c r="L38" s="77"/>
      <c r="M38" s="77"/>
      <c r="N38" s="141"/>
    </row>
    <row r="39" spans="1:14" s="74" customFormat="1" ht="15" customHeight="1" x14ac:dyDescent="0.2">
      <c r="A39" s="25" t="s">
        <v>76</v>
      </c>
      <c r="B39" s="139"/>
      <c r="C39" s="106">
        <v>2091</v>
      </c>
      <c r="D39" s="106">
        <v>1665</v>
      </c>
      <c r="E39" s="106">
        <v>2300</v>
      </c>
      <c r="F39" s="106">
        <v>2632</v>
      </c>
      <c r="G39" s="106">
        <v>3037</v>
      </c>
      <c r="H39" s="106">
        <v>2361</v>
      </c>
      <c r="I39" s="81">
        <v>5832</v>
      </c>
      <c r="N39" s="141"/>
    </row>
    <row r="40" spans="1:14" s="77" customFormat="1" ht="15" customHeight="1" x14ac:dyDescent="0.2">
      <c r="A40" s="266" t="s">
        <v>205</v>
      </c>
      <c r="B40" s="267"/>
      <c r="C40" s="281">
        <f>SUM(C41:C42)</f>
        <v>2814</v>
      </c>
      <c r="D40" s="281">
        <f t="shared" ref="D40:I40" si="10">SUM(D41:D42)</f>
        <v>2433</v>
      </c>
      <c r="E40" s="281">
        <f t="shared" si="10"/>
        <v>3425</v>
      </c>
      <c r="F40" s="281">
        <f t="shared" si="10"/>
        <v>4120</v>
      </c>
      <c r="G40" s="281">
        <f t="shared" si="10"/>
        <v>4206</v>
      </c>
      <c r="H40" s="281">
        <f t="shared" si="10"/>
        <v>3179</v>
      </c>
      <c r="I40" s="281">
        <f t="shared" si="10"/>
        <v>7058</v>
      </c>
      <c r="J40" s="118"/>
      <c r="K40" s="106"/>
      <c r="L40" s="106"/>
      <c r="M40" s="106"/>
      <c r="N40" s="141"/>
    </row>
    <row r="41" spans="1:14" s="74" customFormat="1" ht="15" customHeight="1" x14ac:dyDescent="0.2">
      <c r="A41" s="25" t="s">
        <v>75</v>
      </c>
      <c r="C41" s="106">
        <v>1413</v>
      </c>
      <c r="D41" s="106">
        <v>1221</v>
      </c>
      <c r="E41" s="106">
        <v>1732</v>
      </c>
      <c r="F41" s="106">
        <v>2070</v>
      </c>
      <c r="G41" s="106">
        <v>2162</v>
      </c>
      <c r="H41" s="106">
        <v>1644</v>
      </c>
      <c r="I41" s="81">
        <v>3491</v>
      </c>
      <c r="J41" s="118"/>
      <c r="K41" s="106"/>
      <c r="L41" s="106"/>
      <c r="M41" s="106"/>
      <c r="N41" s="141"/>
    </row>
    <row r="42" spans="1:14" s="74" customFormat="1" ht="15" customHeight="1" x14ac:dyDescent="0.2">
      <c r="A42" s="25" t="s">
        <v>76</v>
      </c>
      <c r="C42" s="106">
        <v>1401</v>
      </c>
      <c r="D42" s="106">
        <v>1212</v>
      </c>
      <c r="E42" s="106">
        <v>1693</v>
      </c>
      <c r="F42" s="106">
        <v>2050</v>
      </c>
      <c r="G42" s="106">
        <v>2044</v>
      </c>
      <c r="H42" s="106">
        <v>1535</v>
      </c>
      <c r="I42" s="81">
        <v>3567</v>
      </c>
      <c r="J42" s="118"/>
      <c r="K42" s="106"/>
      <c r="L42" s="106"/>
      <c r="M42" s="106"/>
      <c r="N42" s="141"/>
    </row>
    <row r="43" spans="1:14" s="77" customFormat="1" ht="15" customHeight="1" x14ac:dyDescent="0.2">
      <c r="A43" s="428" t="s">
        <v>206</v>
      </c>
      <c r="B43" s="428"/>
      <c r="C43" s="281">
        <f>SUM(C44:C45)</f>
        <v>1253</v>
      </c>
      <c r="D43" s="281">
        <f t="shared" ref="D43:I43" si="11">SUM(D44:D45)</f>
        <v>1066</v>
      </c>
      <c r="E43" s="281">
        <f t="shared" si="11"/>
        <v>1462</v>
      </c>
      <c r="F43" s="281">
        <f t="shared" si="11"/>
        <v>1791</v>
      </c>
      <c r="G43" s="281">
        <f t="shared" si="11"/>
        <v>1699</v>
      </c>
      <c r="H43" s="281">
        <f t="shared" si="11"/>
        <v>1144</v>
      </c>
      <c r="I43" s="281">
        <f t="shared" si="11"/>
        <v>2608</v>
      </c>
      <c r="J43" s="118"/>
      <c r="K43" s="106"/>
      <c r="L43" s="106"/>
      <c r="M43" s="106"/>
      <c r="N43" s="141"/>
    </row>
    <row r="44" spans="1:14" s="74" customFormat="1" ht="15" customHeight="1" x14ac:dyDescent="0.2">
      <c r="A44" s="25" t="s">
        <v>75</v>
      </c>
      <c r="B44" s="139"/>
      <c r="C44" s="106">
        <v>647</v>
      </c>
      <c r="D44" s="106">
        <v>552</v>
      </c>
      <c r="E44" s="106">
        <v>772</v>
      </c>
      <c r="F44" s="106">
        <v>930</v>
      </c>
      <c r="G44" s="106">
        <v>933</v>
      </c>
      <c r="H44" s="106">
        <v>602</v>
      </c>
      <c r="I44" s="81">
        <v>1391</v>
      </c>
      <c r="J44" s="118"/>
      <c r="K44" s="106"/>
      <c r="L44" s="106"/>
      <c r="M44" s="106"/>
      <c r="N44" s="141"/>
    </row>
    <row r="45" spans="1:14" s="74" customFormat="1" ht="15" customHeight="1" x14ac:dyDescent="0.2">
      <c r="A45" s="25" t="s">
        <v>76</v>
      </c>
      <c r="B45" s="139"/>
      <c r="C45" s="106">
        <v>606</v>
      </c>
      <c r="D45" s="106">
        <v>514</v>
      </c>
      <c r="E45" s="106">
        <v>690</v>
      </c>
      <c r="F45" s="106">
        <v>861</v>
      </c>
      <c r="G45" s="106">
        <v>766</v>
      </c>
      <c r="H45" s="106">
        <v>542</v>
      </c>
      <c r="I45" s="81">
        <v>1217</v>
      </c>
      <c r="J45" s="118"/>
      <c r="K45" s="106"/>
      <c r="L45" s="106"/>
      <c r="M45" s="106"/>
      <c r="N45" s="141"/>
    </row>
    <row r="46" spans="1:14" s="77" customFormat="1" ht="15" customHeight="1" x14ac:dyDescent="0.2">
      <c r="A46" s="266" t="s">
        <v>207</v>
      </c>
      <c r="B46" s="289"/>
      <c r="C46" s="281">
        <f>SUM(C47:C48)</f>
        <v>909</v>
      </c>
      <c r="D46" s="281">
        <f t="shared" ref="D46:I46" si="12">SUM(D47:D48)</f>
        <v>895</v>
      </c>
      <c r="E46" s="281">
        <f t="shared" si="12"/>
        <v>1119</v>
      </c>
      <c r="F46" s="281">
        <f t="shared" si="12"/>
        <v>1365</v>
      </c>
      <c r="G46" s="281">
        <f t="shared" si="12"/>
        <v>1286</v>
      </c>
      <c r="H46" s="281">
        <f t="shared" si="12"/>
        <v>992</v>
      </c>
      <c r="I46" s="281">
        <f t="shared" si="12"/>
        <v>2111</v>
      </c>
      <c r="J46" s="118"/>
      <c r="K46" s="106"/>
      <c r="L46" s="106"/>
      <c r="M46" s="106"/>
      <c r="N46" s="141"/>
    </row>
    <row r="47" spans="1:14" s="74" customFormat="1" ht="15" customHeight="1" x14ac:dyDescent="0.2">
      <c r="A47" s="25" t="s">
        <v>75</v>
      </c>
      <c r="B47" s="139"/>
      <c r="C47" s="106">
        <v>465</v>
      </c>
      <c r="D47" s="106">
        <v>469</v>
      </c>
      <c r="E47" s="106">
        <v>584</v>
      </c>
      <c r="F47" s="106">
        <v>690</v>
      </c>
      <c r="G47" s="106">
        <v>666</v>
      </c>
      <c r="H47" s="106">
        <v>522</v>
      </c>
      <c r="I47" s="81">
        <v>1173</v>
      </c>
      <c r="J47" s="118"/>
      <c r="K47" s="106"/>
      <c r="L47" s="106"/>
      <c r="M47" s="106"/>
      <c r="N47" s="141"/>
    </row>
    <row r="48" spans="1:14" s="74" customFormat="1" ht="15" customHeight="1" x14ac:dyDescent="0.2">
      <c r="A48" s="25" t="s">
        <v>76</v>
      </c>
      <c r="B48" s="139"/>
      <c r="C48" s="106">
        <v>444</v>
      </c>
      <c r="D48" s="106">
        <v>426</v>
      </c>
      <c r="E48" s="106">
        <v>535</v>
      </c>
      <c r="F48" s="106">
        <v>675</v>
      </c>
      <c r="G48" s="106">
        <v>620</v>
      </c>
      <c r="H48" s="106">
        <v>470</v>
      </c>
      <c r="I48" s="81">
        <v>938</v>
      </c>
      <c r="J48" s="118"/>
      <c r="K48" s="106"/>
      <c r="L48" s="106"/>
      <c r="M48" s="106"/>
      <c r="N48" s="141"/>
    </row>
    <row r="49" spans="1:14" s="77" customFormat="1" ht="15" customHeight="1" x14ac:dyDescent="0.2">
      <c r="A49" s="428" t="s">
        <v>208</v>
      </c>
      <c r="B49" s="428"/>
      <c r="C49" s="281">
        <f>SUM(C50:C51)</f>
        <v>2162</v>
      </c>
      <c r="D49" s="281">
        <f t="shared" ref="D49:I49" si="13">SUM(D50:D51)</f>
        <v>2231</v>
      </c>
      <c r="E49" s="281">
        <f t="shared" si="13"/>
        <v>2775</v>
      </c>
      <c r="F49" s="281">
        <f t="shared" si="13"/>
        <v>3572</v>
      </c>
      <c r="G49" s="281">
        <f t="shared" si="13"/>
        <v>3552</v>
      </c>
      <c r="H49" s="281">
        <f t="shared" si="13"/>
        <v>2694</v>
      </c>
      <c r="I49" s="281">
        <f t="shared" si="13"/>
        <v>5834</v>
      </c>
      <c r="J49" s="118"/>
      <c r="K49" s="106"/>
      <c r="L49" s="106"/>
      <c r="M49" s="106"/>
      <c r="N49" s="141"/>
    </row>
    <row r="50" spans="1:14" s="74" customFormat="1" ht="15" customHeight="1" x14ac:dyDescent="0.2">
      <c r="A50" s="25" t="s">
        <v>75</v>
      </c>
      <c r="B50" s="139"/>
      <c r="C50" s="106">
        <v>1127</v>
      </c>
      <c r="D50" s="106">
        <v>1123</v>
      </c>
      <c r="E50" s="106">
        <v>1392</v>
      </c>
      <c r="F50" s="106">
        <v>1858</v>
      </c>
      <c r="G50" s="106">
        <v>1853</v>
      </c>
      <c r="H50" s="106">
        <v>1402</v>
      </c>
      <c r="I50" s="81">
        <v>2893</v>
      </c>
      <c r="J50" s="118"/>
      <c r="K50" s="106"/>
      <c r="L50" s="106"/>
      <c r="M50" s="106"/>
      <c r="N50" s="141"/>
    </row>
    <row r="51" spans="1:14" s="74" customFormat="1" ht="15" customHeight="1" x14ac:dyDescent="0.2">
      <c r="A51" s="25" t="s">
        <v>76</v>
      </c>
      <c r="B51" s="139"/>
      <c r="C51" s="106">
        <v>1035</v>
      </c>
      <c r="D51" s="106">
        <v>1108</v>
      </c>
      <c r="E51" s="106">
        <v>1383</v>
      </c>
      <c r="F51" s="106">
        <v>1714</v>
      </c>
      <c r="G51" s="106">
        <v>1699</v>
      </c>
      <c r="H51" s="106">
        <v>1292</v>
      </c>
      <c r="I51" s="81">
        <v>2941</v>
      </c>
      <c r="J51" s="81"/>
      <c r="K51" s="140"/>
      <c r="L51" s="141"/>
      <c r="M51" s="141"/>
      <c r="N51" s="141"/>
    </row>
    <row r="52" spans="1:14" s="74" customFormat="1" ht="5.0999999999999996" customHeight="1" x14ac:dyDescent="0.2">
      <c r="A52" s="318"/>
      <c r="B52" s="328"/>
      <c r="C52" s="328"/>
      <c r="D52" s="328"/>
      <c r="E52" s="328"/>
      <c r="F52" s="328"/>
      <c r="G52" s="328"/>
      <c r="H52" s="328"/>
      <c r="I52" s="328"/>
    </row>
    <row r="53" spans="1:14" s="74" customFormat="1" ht="5.0999999999999996" customHeight="1" x14ac:dyDescent="0.2">
      <c r="A53" s="142"/>
      <c r="B53" s="142"/>
      <c r="C53" s="142"/>
      <c r="D53" s="142"/>
      <c r="E53" s="142"/>
      <c r="F53" s="142"/>
      <c r="G53" s="142"/>
      <c r="H53" s="142"/>
      <c r="I53" s="142"/>
    </row>
    <row r="54" spans="1:14" s="9" customFormat="1" ht="15" customHeight="1" x14ac:dyDescent="0.2">
      <c r="A54" s="426" t="s">
        <v>17</v>
      </c>
      <c r="B54" s="426"/>
      <c r="C54" s="426"/>
      <c r="D54" s="426"/>
      <c r="E54" s="426"/>
      <c r="F54" s="426"/>
      <c r="G54" s="426"/>
      <c r="H54" s="426"/>
      <c r="I54" s="426"/>
      <c r="N54" s="26"/>
    </row>
    <row r="55" spans="1:14" s="9" customFormat="1" ht="1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N55" s="26"/>
    </row>
    <row r="56" spans="1:14" s="9" customFormat="1" ht="1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</row>
    <row r="57" spans="1:14" ht="15" customHeight="1" x14ac:dyDescent="0.2">
      <c r="A57" s="31"/>
      <c r="B57" s="31"/>
      <c r="C57" s="31"/>
      <c r="D57" s="31"/>
      <c r="E57" s="31"/>
      <c r="F57" s="31"/>
      <c r="G57" s="31"/>
      <c r="H57" s="31"/>
      <c r="I57" s="31"/>
      <c r="J57" s="5"/>
      <c r="K57" s="5"/>
      <c r="L57" s="5"/>
      <c r="M57" s="33"/>
      <c r="N57" s="33"/>
    </row>
    <row r="58" spans="1:14" ht="15" customHeight="1" x14ac:dyDescent="0.2">
      <c r="A58" s="31"/>
      <c r="B58" s="31"/>
      <c r="C58" s="31"/>
      <c r="D58" s="31"/>
      <c r="E58" s="31"/>
      <c r="F58" s="31"/>
      <c r="G58" s="31"/>
      <c r="H58" s="31"/>
      <c r="I58" s="31"/>
      <c r="J58" s="5"/>
      <c r="K58" s="5"/>
      <c r="L58" s="5"/>
      <c r="M58" s="33"/>
      <c r="N58" s="33"/>
    </row>
    <row r="59" spans="1:14" ht="15" customHeight="1" x14ac:dyDescent="0.2">
      <c r="A59" s="31"/>
      <c r="B59" s="31"/>
      <c r="C59" s="31"/>
      <c r="D59" s="31"/>
      <c r="E59" s="31"/>
      <c r="F59" s="31"/>
      <c r="G59" s="31"/>
      <c r="H59" s="31"/>
      <c r="I59" s="31"/>
      <c r="J59" s="5"/>
      <c r="K59" s="5"/>
      <c r="L59" s="5"/>
      <c r="M59" s="33"/>
      <c r="N59" s="33"/>
    </row>
    <row r="60" spans="1:14" ht="15" customHeight="1" x14ac:dyDescent="0.2">
      <c r="A60" s="31"/>
      <c r="B60" s="31"/>
      <c r="C60" s="31"/>
      <c r="D60" s="31"/>
      <c r="E60" s="31"/>
      <c r="F60" s="31"/>
      <c r="G60" s="31"/>
      <c r="H60" s="31"/>
      <c r="I60" s="31"/>
      <c r="J60" s="5"/>
      <c r="K60" s="5"/>
      <c r="L60" s="5"/>
      <c r="M60" s="33"/>
      <c r="N60" s="33"/>
    </row>
    <row r="61" spans="1:14" ht="15" customHeight="1" x14ac:dyDescent="0.2">
      <c r="A61" s="31"/>
      <c r="B61" s="31"/>
      <c r="C61" s="31"/>
      <c r="D61" s="31"/>
      <c r="E61" s="31"/>
      <c r="F61" s="31"/>
      <c r="G61" s="31"/>
      <c r="H61" s="31"/>
      <c r="I61" s="31"/>
      <c r="J61" s="5"/>
      <c r="K61" s="5"/>
      <c r="L61" s="5"/>
      <c r="M61" s="33"/>
      <c r="N61" s="33"/>
    </row>
    <row r="62" spans="1:14" ht="15" customHeight="1" x14ac:dyDescent="0.2">
      <c r="A62" s="31"/>
      <c r="B62" s="31"/>
      <c r="C62" s="31"/>
      <c r="D62" s="31"/>
      <c r="E62" s="31"/>
      <c r="F62" s="31"/>
      <c r="G62" s="31"/>
      <c r="H62" s="31"/>
      <c r="I62" s="31"/>
      <c r="J62" s="5"/>
      <c r="K62" s="5"/>
      <c r="L62" s="5"/>
      <c r="M62" s="33"/>
      <c r="N62" s="33"/>
    </row>
    <row r="63" spans="1:14" ht="15" customHeight="1" x14ac:dyDescent="0.2">
      <c r="A63" s="31"/>
      <c r="B63" s="31"/>
      <c r="C63" s="31"/>
      <c r="D63" s="31"/>
      <c r="E63" s="31"/>
      <c r="F63" s="31"/>
      <c r="G63" s="31"/>
      <c r="H63" s="31"/>
      <c r="I63" s="31"/>
      <c r="J63" s="5"/>
      <c r="K63" s="5"/>
      <c r="L63" s="5"/>
      <c r="M63" s="33"/>
      <c r="N63" s="33"/>
    </row>
    <row r="64" spans="1:14" ht="15" customHeight="1" x14ac:dyDescent="0.2">
      <c r="A64" s="31"/>
      <c r="B64" s="31"/>
      <c r="C64" s="31"/>
      <c r="D64" s="31"/>
      <c r="E64" s="31"/>
      <c r="F64" s="31"/>
      <c r="G64" s="31"/>
      <c r="H64" s="31"/>
      <c r="I64" s="31"/>
      <c r="J64" s="5"/>
      <c r="K64" s="5"/>
      <c r="L64" s="5"/>
      <c r="M64" s="33"/>
      <c r="N64" s="33"/>
    </row>
    <row r="65" spans="1:14" ht="15" customHeight="1" x14ac:dyDescent="0.2">
      <c r="A65" s="31"/>
      <c r="B65" s="31"/>
      <c r="C65" s="31"/>
      <c r="D65" s="31"/>
      <c r="E65" s="31"/>
      <c r="F65" s="31"/>
      <c r="G65" s="31"/>
      <c r="H65" s="31"/>
      <c r="I65" s="31"/>
      <c r="J65" s="5"/>
      <c r="K65" s="5"/>
      <c r="L65" s="5"/>
      <c r="M65" s="33"/>
      <c r="N65" s="33"/>
    </row>
    <row r="66" spans="1:14" ht="15" customHeight="1" x14ac:dyDescent="0.2">
      <c r="A66" s="31"/>
      <c r="B66" s="31"/>
      <c r="C66" s="31"/>
      <c r="D66" s="31"/>
      <c r="E66" s="31"/>
      <c r="F66" s="31"/>
      <c r="G66" s="31"/>
      <c r="H66" s="31"/>
      <c r="I66" s="31"/>
      <c r="J66" s="5"/>
      <c r="K66" s="5"/>
      <c r="L66" s="5"/>
      <c r="M66" s="33"/>
      <c r="N66" s="33"/>
    </row>
    <row r="67" spans="1:14" ht="15" customHeight="1" x14ac:dyDescent="0.2">
      <c r="A67" s="31"/>
      <c r="B67" s="31"/>
      <c r="C67" s="31"/>
      <c r="D67" s="31"/>
      <c r="E67" s="31"/>
      <c r="F67" s="31"/>
      <c r="G67" s="31"/>
      <c r="H67" s="31"/>
      <c r="I67" s="31"/>
      <c r="J67" s="5"/>
      <c r="K67" s="5"/>
      <c r="L67" s="5"/>
      <c r="M67" s="33"/>
      <c r="N67" s="33"/>
    </row>
    <row r="68" spans="1:14" ht="15" customHeight="1" x14ac:dyDescent="0.2">
      <c r="A68" s="31"/>
      <c r="B68" s="31"/>
      <c r="C68" s="31"/>
      <c r="D68" s="31"/>
      <c r="E68" s="31"/>
      <c r="F68" s="31"/>
      <c r="G68" s="31"/>
      <c r="H68" s="31"/>
      <c r="I68" s="31"/>
      <c r="J68" s="5"/>
      <c r="K68" s="5"/>
      <c r="L68" s="5"/>
      <c r="M68" s="33"/>
      <c r="N68" s="33"/>
    </row>
    <row r="69" spans="1:14" ht="15" customHeight="1" x14ac:dyDescent="0.2">
      <c r="A69" s="31"/>
      <c r="B69" s="31"/>
      <c r="C69" s="31"/>
      <c r="D69" s="31"/>
      <c r="E69" s="31"/>
      <c r="F69" s="31"/>
      <c r="G69" s="31"/>
      <c r="H69" s="31"/>
      <c r="I69" s="31"/>
      <c r="J69" s="5"/>
      <c r="K69" s="5"/>
      <c r="L69" s="5"/>
      <c r="M69" s="33"/>
      <c r="N69" s="33"/>
    </row>
    <row r="70" spans="1:14" ht="15" customHeight="1" x14ac:dyDescent="0.2">
      <c r="A70" s="31"/>
      <c r="B70" s="31"/>
      <c r="C70" s="31"/>
      <c r="D70" s="31"/>
      <c r="E70" s="31"/>
      <c r="F70" s="31"/>
      <c r="G70" s="31"/>
      <c r="H70" s="31"/>
      <c r="I70" s="31"/>
      <c r="J70" s="5"/>
      <c r="K70" s="5"/>
      <c r="L70" s="5"/>
      <c r="M70" s="33"/>
      <c r="N70" s="33"/>
    </row>
    <row r="71" spans="1:14" ht="15" customHeight="1" x14ac:dyDescent="0.2">
      <c r="A71" s="31"/>
      <c r="B71" s="31"/>
      <c r="C71" s="31"/>
      <c r="D71" s="31"/>
      <c r="E71" s="31"/>
      <c r="F71" s="31"/>
      <c r="G71" s="31"/>
      <c r="H71" s="31"/>
      <c r="I71" s="31"/>
      <c r="J71" s="5"/>
      <c r="K71" s="5"/>
      <c r="L71" s="5"/>
      <c r="M71" s="33"/>
      <c r="N71" s="33"/>
    </row>
    <row r="72" spans="1:14" ht="15" customHeight="1" x14ac:dyDescent="0.2">
      <c r="A72" s="31"/>
      <c r="B72" s="31"/>
      <c r="C72" s="31"/>
      <c r="D72" s="31"/>
      <c r="E72" s="31"/>
      <c r="F72" s="31"/>
      <c r="G72" s="31"/>
      <c r="H72" s="31"/>
      <c r="I72" s="31"/>
      <c r="J72" s="5"/>
      <c r="K72" s="5"/>
      <c r="L72" s="5"/>
      <c r="M72" s="33"/>
      <c r="N72" s="33"/>
    </row>
    <row r="73" spans="1:14" ht="15" customHeight="1" x14ac:dyDescent="0.2">
      <c r="A73" s="31"/>
      <c r="B73" s="31"/>
      <c r="C73" s="31"/>
      <c r="D73" s="31"/>
      <c r="E73" s="31"/>
      <c r="F73" s="31"/>
      <c r="G73" s="31"/>
      <c r="H73" s="31"/>
      <c r="I73" s="31"/>
      <c r="J73" s="5"/>
      <c r="K73" s="5"/>
      <c r="L73" s="5"/>
      <c r="M73" s="33"/>
      <c r="N73" s="33"/>
    </row>
    <row r="74" spans="1:14" ht="15" customHeight="1" x14ac:dyDescent="0.2">
      <c r="A74" s="31"/>
      <c r="B74" s="31"/>
      <c r="C74" s="31"/>
      <c r="D74" s="31"/>
      <c r="E74" s="31"/>
      <c r="F74" s="31"/>
      <c r="G74" s="31"/>
      <c r="H74" s="31"/>
      <c r="I74" s="31"/>
      <c r="J74" s="5"/>
      <c r="K74" s="5"/>
      <c r="L74" s="5"/>
      <c r="M74" s="33"/>
      <c r="N74" s="33"/>
    </row>
    <row r="75" spans="1:14" ht="15" customHeight="1" x14ac:dyDescent="0.2">
      <c r="A75" s="31"/>
      <c r="B75" s="31"/>
      <c r="C75" s="31"/>
      <c r="D75" s="31"/>
      <c r="E75" s="31"/>
      <c r="F75" s="31"/>
      <c r="G75" s="31"/>
      <c r="H75" s="31"/>
      <c r="I75" s="31"/>
      <c r="J75" s="5"/>
      <c r="K75" s="5"/>
      <c r="L75" s="5"/>
      <c r="M75" s="33"/>
      <c r="N75" s="33"/>
    </row>
    <row r="76" spans="1:14" ht="15" customHeight="1" x14ac:dyDescent="0.2">
      <c r="A76" s="31"/>
      <c r="B76" s="31"/>
      <c r="C76" s="31"/>
      <c r="D76" s="31"/>
      <c r="E76" s="31"/>
      <c r="F76" s="31"/>
      <c r="G76" s="31"/>
      <c r="H76" s="31"/>
      <c r="I76" s="31"/>
      <c r="J76" s="5"/>
      <c r="K76" s="5"/>
      <c r="L76" s="5"/>
      <c r="M76" s="33"/>
      <c r="N76" s="33"/>
    </row>
    <row r="77" spans="1:14" ht="15" customHeight="1" x14ac:dyDescent="0.2">
      <c r="A77" s="31"/>
      <c r="B77" s="31"/>
      <c r="C77" s="31"/>
      <c r="D77" s="31"/>
      <c r="E77" s="31"/>
      <c r="F77" s="31"/>
      <c r="G77" s="31"/>
      <c r="H77" s="31"/>
      <c r="I77" s="31"/>
      <c r="J77" s="5"/>
      <c r="K77" s="5"/>
      <c r="L77" s="5"/>
      <c r="M77" s="33"/>
      <c r="N77" s="33"/>
    </row>
    <row r="78" spans="1:14" ht="15" customHeight="1" x14ac:dyDescent="0.2">
      <c r="A78" s="31"/>
      <c r="B78" s="31"/>
      <c r="C78" s="31"/>
      <c r="D78" s="31"/>
      <c r="E78" s="31"/>
      <c r="F78" s="31"/>
      <c r="G78" s="31"/>
      <c r="H78" s="31"/>
      <c r="I78" s="31"/>
      <c r="J78" s="5"/>
      <c r="K78" s="5"/>
      <c r="L78" s="5"/>
      <c r="M78" s="33"/>
      <c r="N78" s="33"/>
    </row>
    <row r="79" spans="1:14" ht="15" customHeight="1" x14ac:dyDescent="0.2">
      <c r="A79" s="31"/>
      <c r="B79" s="31"/>
      <c r="C79" s="31"/>
      <c r="D79" s="31"/>
      <c r="E79" s="31"/>
      <c r="F79" s="31"/>
      <c r="G79" s="31"/>
      <c r="H79" s="31"/>
      <c r="I79" s="31"/>
      <c r="J79" s="5"/>
      <c r="K79" s="5"/>
      <c r="L79" s="5"/>
      <c r="M79" s="33"/>
      <c r="N79" s="33"/>
    </row>
    <row r="80" spans="1:14" ht="15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5"/>
      <c r="K80" s="5"/>
      <c r="L80" s="5"/>
      <c r="M80" s="33"/>
      <c r="N80" s="33"/>
    </row>
    <row r="81" spans="1:14" ht="15" customHeight="1" x14ac:dyDescent="0.2">
      <c r="A81" s="31"/>
      <c r="B81" s="31"/>
      <c r="C81" s="31"/>
      <c r="D81" s="31"/>
      <c r="E81" s="31"/>
      <c r="F81" s="31"/>
      <c r="G81" s="31"/>
      <c r="H81" s="31"/>
      <c r="I81" s="31"/>
      <c r="J81" s="5"/>
      <c r="K81" s="5"/>
      <c r="L81" s="5"/>
      <c r="M81" s="33"/>
      <c r="N81" s="33"/>
    </row>
    <row r="82" spans="1:14" ht="15" customHeight="1" x14ac:dyDescent="0.2">
      <c r="A82" s="31"/>
      <c r="B82" s="31"/>
      <c r="C82" s="31"/>
      <c r="D82" s="31"/>
      <c r="E82" s="31"/>
      <c r="F82" s="31"/>
      <c r="G82" s="31"/>
      <c r="H82" s="31"/>
      <c r="I82" s="31"/>
      <c r="J82" s="5"/>
      <c r="K82" s="5"/>
      <c r="L82" s="5"/>
      <c r="M82" s="33"/>
      <c r="N82" s="33"/>
    </row>
    <row r="83" spans="1:14" ht="15" customHeight="1" x14ac:dyDescent="0.2">
      <c r="A83" s="31"/>
      <c r="B83" s="31"/>
      <c r="C83" s="31"/>
      <c r="D83" s="31"/>
      <c r="E83" s="31"/>
      <c r="F83" s="31"/>
      <c r="G83" s="31"/>
      <c r="H83" s="31"/>
      <c r="I83" s="31"/>
      <c r="J83" s="5"/>
      <c r="K83" s="5"/>
      <c r="L83" s="5"/>
      <c r="M83" s="33"/>
      <c r="N83" s="33"/>
    </row>
    <row r="84" spans="1:14" ht="15" customHeight="1" x14ac:dyDescent="0.2">
      <c r="A84" s="31"/>
      <c r="B84" s="31"/>
      <c r="C84" s="31"/>
      <c r="D84" s="31"/>
      <c r="E84" s="31"/>
      <c r="F84" s="31"/>
      <c r="G84" s="31"/>
      <c r="H84" s="31"/>
      <c r="I84" s="31"/>
      <c r="J84" s="5"/>
      <c r="K84" s="5"/>
      <c r="L84" s="5"/>
      <c r="M84" s="33"/>
      <c r="N84" s="33"/>
    </row>
    <row r="85" spans="1:14" ht="15" customHeight="1" x14ac:dyDescent="0.2">
      <c r="A85" s="31"/>
      <c r="B85" s="31"/>
      <c r="C85" s="31"/>
      <c r="D85" s="31"/>
      <c r="E85" s="31"/>
      <c r="F85" s="31"/>
      <c r="G85" s="31"/>
      <c r="H85" s="31"/>
      <c r="I85" s="31"/>
      <c r="J85" s="5"/>
      <c r="K85" s="5"/>
      <c r="L85" s="5"/>
      <c r="M85" s="33"/>
      <c r="N85" s="33"/>
    </row>
    <row r="86" spans="1:14" ht="15" customHeight="1" x14ac:dyDescent="0.2">
      <c r="A86" s="31"/>
      <c r="B86" s="31"/>
      <c r="C86" s="31"/>
      <c r="D86" s="31"/>
      <c r="E86" s="31"/>
      <c r="F86" s="31"/>
      <c r="G86" s="31"/>
      <c r="H86" s="31"/>
      <c r="I86" s="31"/>
      <c r="J86" s="5"/>
      <c r="K86" s="5"/>
      <c r="L86" s="5"/>
      <c r="M86" s="33"/>
      <c r="N86" s="33"/>
    </row>
    <row r="87" spans="1:14" ht="15" customHeight="1" x14ac:dyDescent="0.2">
      <c r="A87" s="31"/>
      <c r="B87" s="31"/>
      <c r="C87" s="31"/>
      <c r="D87" s="31"/>
      <c r="E87" s="31"/>
      <c r="F87" s="31"/>
      <c r="G87" s="31"/>
      <c r="H87" s="31"/>
      <c r="I87" s="31"/>
      <c r="J87" s="5"/>
      <c r="K87" s="5"/>
      <c r="L87" s="5"/>
      <c r="M87" s="33"/>
      <c r="N87" s="33"/>
    </row>
    <row r="88" spans="1:14" ht="15" customHeight="1" x14ac:dyDescent="0.2">
      <c r="A88" s="31"/>
      <c r="B88" s="31"/>
      <c r="C88" s="31"/>
      <c r="D88" s="31"/>
      <c r="E88" s="31"/>
      <c r="F88" s="31"/>
      <c r="G88" s="31"/>
      <c r="H88" s="31"/>
      <c r="I88" s="31"/>
      <c r="J88" s="5"/>
      <c r="K88" s="5"/>
      <c r="L88" s="5"/>
      <c r="M88" s="33"/>
      <c r="N88" s="33"/>
    </row>
    <row r="89" spans="1:14" ht="15" customHeight="1" x14ac:dyDescent="0.2">
      <c r="A89" s="31"/>
      <c r="B89" s="31"/>
      <c r="C89" s="31"/>
      <c r="D89" s="31"/>
      <c r="E89" s="31"/>
      <c r="F89" s="31"/>
      <c r="G89" s="31"/>
      <c r="H89" s="31"/>
      <c r="I89" s="31"/>
      <c r="J89" s="5"/>
      <c r="K89" s="5"/>
      <c r="L89" s="5"/>
      <c r="M89" s="33"/>
      <c r="N89" s="33"/>
    </row>
    <row r="90" spans="1:14" ht="15" customHeight="1" x14ac:dyDescent="0.2">
      <c r="A90" s="31"/>
      <c r="B90" s="31"/>
      <c r="C90" s="31"/>
      <c r="D90" s="31"/>
      <c r="E90" s="31"/>
      <c r="F90" s="31"/>
      <c r="G90" s="31"/>
      <c r="H90" s="31"/>
      <c r="I90" s="31"/>
      <c r="J90" s="5"/>
      <c r="K90" s="5"/>
      <c r="L90" s="5"/>
      <c r="M90" s="33"/>
      <c r="N90" s="33"/>
    </row>
    <row r="91" spans="1:14" ht="15" customHeight="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5"/>
      <c r="K91" s="5"/>
      <c r="L91" s="5"/>
      <c r="M91" s="33"/>
      <c r="N91" s="33"/>
    </row>
    <row r="92" spans="1:14" ht="15" customHeight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5"/>
      <c r="K92" s="5"/>
      <c r="L92" s="5"/>
      <c r="M92" s="33"/>
      <c r="N92" s="33"/>
    </row>
    <row r="93" spans="1:14" ht="15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5"/>
      <c r="K93" s="5"/>
      <c r="L93" s="5"/>
      <c r="M93" s="33"/>
      <c r="N93" s="33"/>
    </row>
    <row r="94" spans="1:14" ht="15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5"/>
      <c r="K94" s="5"/>
      <c r="L94" s="5"/>
      <c r="M94" s="33"/>
      <c r="N94" s="33"/>
    </row>
    <row r="95" spans="1:14" ht="15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5"/>
      <c r="K95" s="5"/>
      <c r="L95" s="5"/>
      <c r="M95" s="33"/>
      <c r="N95" s="33"/>
    </row>
    <row r="96" spans="1:14" ht="15" customHeight="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5"/>
      <c r="K96" s="5"/>
      <c r="L96" s="5"/>
      <c r="M96" s="33"/>
      <c r="N96" s="33"/>
    </row>
    <row r="97" spans="1:14" ht="15" customHeight="1" x14ac:dyDescent="0.2">
      <c r="A97" s="31"/>
      <c r="B97" s="31"/>
      <c r="C97" s="31"/>
      <c r="D97" s="31"/>
      <c r="E97" s="31"/>
      <c r="F97" s="31"/>
      <c r="G97" s="31"/>
      <c r="H97" s="31"/>
      <c r="I97" s="31"/>
      <c r="J97" s="5"/>
      <c r="K97" s="5"/>
      <c r="L97" s="5"/>
      <c r="M97" s="33"/>
      <c r="N97" s="33"/>
    </row>
    <row r="98" spans="1:14" ht="15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5"/>
      <c r="K98" s="5"/>
      <c r="L98" s="5"/>
      <c r="M98" s="33"/>
      <c r="N98" s="33"/>
    </row>
    <row r="99" spans="1:14" ht="15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5"/>
      <c r="K99" s="5"/>
      <c r="L99" s="5"/>
      <c r="M99" s="33"/>
      <c r="N99" s="33"/>
    </row>
    <row r="100" spans="1:14" ht="15" customHeight="1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5"/>
      <c r="K100" s="5"/>
      <c r="L100" s="5"/>
      <c r="M100" s="33"/>
      <c r="N100" s="33"/>
    </row>
    <row r="101" spans="1:14" ht="1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5"/>
      <c r="K101" s="5"/>
      <c r="L101" s="5"/>
      <c r="M101" s="33"/>
      <c r="N101" s="33"/>
    </row>
    <row r="102" spans="1:14" ht="1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5"/>
      <c r="K102" s="5"/>
      <c r="L102" s="5"/>
      <c r="M102" s="33"/>
      <c r="N102" s="33"/>
    </row>
    <row r="103" spans="1:14" ht="1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5"/>
      <c r="K103" s="5"/>
      <c r="L103" s="5"/>
      <c r="M103" s="33"/>
      <c r="N103" s="33"/>
    </row>
    <row r="104" spans="1:14" ht="15" customHeight="1" x14ac:dyDescent="0.2">
      <c r="A104" s="31"/>
      <c r="B104" s="31"/>
      <c r="C104" s="31"/>
      <c r="D104" s="31"/>
      <c r="E104" s="31"/>
      <c r="F104" s="31"/>
      <c r="G104" s="31"/>
      <c r="H104" s="31"/>
      <c r="I104" s="31"/>
      <c r="J104" s="5"/>
      <c r="K104" s="5"/>
      <c r="L104" s="5"/>
      <c r="M104" s="33"/>
      <c r="N104" s="33"/>
    </row>
    <row r="105" spans="1:14" ht="15" customHeight="1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5"/>
      <c r="K105" s="5"/>
      <c r="L105" s="5"/>
      <c r="M105" s="33"/>
      <c r="N105" s="33"/>
    </row>
    <row r="106" spans="1:14" ht="15" customHeight="1" x14ac:dyDescent="0.2">
      <c r="A106" s="31"/>
      <c r="B106" s="31"/>
      <c r="C106" s="31"/>
      <c r="D106" s="31"/>
      <c r="E106" s="31"/>
      <c r="F106" s="31"/>
      <c r="G106" s="31"/>
      <c r="H106" s="31"/>
      <c r="I106" s="31"/>
      <c r="J106" s="5"/>
      <c r="K106" s="5"/>
      <c r="L106" s="5"/>
      <c r="M106" s="33"/>
      <c r="N106" s="33"/>
    </row>
    <row r="107" spans="1:14" ht="15" customHeight="1" x14ac:dyDescent="0.2">
      <c r="A107" s="31"/>
      <c r="B107" s="31"/>
      <c r="C107" s="31"/>
      <c r="D107" s="31"/>
      <c r="E107" s="31"/>
      <c r="F107" s="31"/>
      <c r="G107" s="31"/>
      <c r="H107" s="31"/>
      <c r="I107" s="31"/>
      <c r="J107" s="5"/>
      <c r="K107" s="5"/>
      <c r="L107" s="5"/>
      <c r="M107" s="33"/>
      <c r="N107" s="33"/>
    </row>
    <row r="108" spans="1:14" ht="15" customHeight="1" x14ac:dyDescent="0.2">
      <c r="A108" s="31"/>
      <c r="B108" s="31"/>
      <c r="C108" s="31"/>
      <c r="D108" s="31"/>
      <c r="E108" s="31"/>
      <c r="F108" s="31"/>
      <c r="G108" s="31"/>
      <c r="H108" s="31"/>
      <c r="I108" s="31"/>
      <c r="J108" s="5"/>
      <c r="K108" s="5"/>
      <c r="L108" s="5"/>
      <c r="M108" s="33"/>
      <c r="N108" s="33"/>
    </row>
    <row r="109" spans="1:14" ht="15" customHeight="1" x14ac:dyDescent="0.2">
      <c r="A109" s="31"/>
      <c r="B109" s="31"/>
      <c r="C109" s="31"/>
      <c r="D109" s="31"/>
      <c r="E109" s="31"/>
      <c r="F109" s="31"/>
      <c r="G109" s="31"/>
      <c r="H109" s="31"/>
      <c r="I109" s="31"/>
      <c r="J109" s="5"/>
      <c r="K109" s="5"/>
      <c r="L109" s="5"/>
      <c r="M109" s="33"/>
      <c r="N109" s="33"/>
    </row>
    <row r="110" spans="1:14" ht="15" customHeight="1" x14ac:dyDescent="0.2">
      <c r="A110" s="31"/>
      <c r="B110" s="31"/>
      <c r="C110" s="31"/>
      <c r="D110" s="31"/>
      <c r="E110" s="31"/>
      <c r="F110" s="31"/>
      <c r="G110" s="31"/>
      <c r="H110" s="31"/>
      <c r="I110" s="31"/>
      <c r="J110" s="5"/>
      <c r="K110" s="5"/>
      <c r="L110" s="5"/>
      <c r="M110" s="33"/>
      <c r="N110" s="33"/>
    </row>
    <row r="111" spans="1:14" ht="15" customHeight="1" x14ac:dyDescent="0.2">
      <c r="A111" s="31"/>
      <c r="B111" s="31"/>
      <c r="C111" s="31"/>
      <c r="D111" s="31"/>
      <c r="E111" s="31"/>
      <c r="F111" s="31"/>
      <c r="G111" s="31"/>
      <c r="H111" s="31"/>
      <c r="I111" s="31"/>
      <c r="J111" s="5"/>
      <c r="K111" s="5"/>
      <c r="L111" s="5"/>
      <c r="M111" s="33"/>
      <c r="N111" s="33"/>
    </row>
    <row r="112" spans="1:14" ht="15" customHeight="1" x14ac:dyDescent="0.2">
      <c r="A112" s="31"/>
      <c r="B112" s="31"/>
      <c r="C112" s="31"/>
      <c r="D112" s="31"/>
      <c r="E112" s="31"/>
      <c r="F112" s="31"/>
      <c r="G112" s="31"/>
      <c r="H112" s="31"/>
      <c r="I112" s="31"/>
      <c r="J112" s="5"/>
      <c r="K112" s="5"/>
      <c r="L112" s="5"/>
      <c r="M112" s="33"/>
      <c r="N112" s="33"/>
    </row>
    <row r="113" spans="1:14" ht="15" customHeight="1" x14ac:dyDescent="0.2">
      <c r="A113" s="31"/>
      <c r="B113" s="31"/>
      <c r="C113" s="31"/>
      <c r="D113" s="31"/>
      <c r="E113" s="31"/>
      <c r="F113" s="31"/>
      <c r="G113" s="31"/>
      <c r="H113" s="31"/>
      <c r="I113" s="31"/>
      <c r="J113" s="5"/>
      <c r="K113" s="5"/>
      <c r="L113" s="5"/>
      <c r="M113" s="33"/>
      <c r="N113" s="33"/>
    </row>
    <row r="114" spans="1:14" ht="15" customHeight="1" x14ac:dyDescent="0.2">
      <c r="A114" s="31"/>
      <c r="B114" s="31"/>
      <c r="C114" s="31"/>
      <c r="D114" s="31"/>
      <c r="E114" s="31"/>
      <c r="F114" s="31"/>
      <c r="G114" s="31"/>
      <c r="H114" s="31"/>
      <c r="I114" s="31"/>
      <c r="J114" s="5"/>
      <c r="K114" s="5"/>
      <c r="L114" s="5"/>
      <c r="M114" s="33"/>
      <c r="N114" s="33"/>
    </row>
    <row r="115" spans="1:14" ht="15" customHeight="1" x14ac:dyDescent="0.2">
      <c r="A115" s="31"/>
      <c r="B115" s="31"/>
      <c r="C115" s="31"/>
      <c r="D115" s="31"/>
      <c r="E115" s="31"/>
      <c r="F115" s="31"/>
      <c r="G115" s="31"/>
      <c r="H115" s="31"/>
      <c r="I115" s="31"/>
      <c r="J115" s="5"/>
      <c r="K115" s="5"/>
      <c r="L115" s="5"/>
      <c r="M115" s="33"/>
      <c r="N115" s="33"/>
    </row>
    <row r="116" spans="1:14" ht="15" customHeight="1" x14ac:dyDescent="0.2">
      <c r="A116" s="31"/>
      <c r="B116" s="31"/>
      <c r="C116" s="31"/>
      <c r="D116" s="31"/>
      <c r="E116" s="31"/>
      <c r="F116" s="31"/>
      <c r="G116" s="31"/>
      <c r="H116" s="31"/>
      <c r="I116" s="31"/>
      <c r="J116" s="5"/>
      <c r="K116" s="5"/>
      <c r="L116" s="5"/>
      <c r="M116" s="33"/>
      <c r="N116" s="33"/>
    </row>
    <row r="117" spans="1:14" ht="15" customHeight="1" x14ac:dyDescent="0.2">
      <c r="A117" s="31"/>
      <c r="B117" s="31"/>
      <c r="C117" s="31"/>
      <c r="D117" s="31"/>
      <c r="E117" s="31"/>
      <c r="F117" s="31"/>
      <c r="G117" s="31"/>
      <c r="H117" s="31"/>
      <c r="I117" s="31"/>
      <c r="J117" s="5"/>
      <c r="K117" s="5"/>
      <c r="L117" s="5"/>
      <c r="M117" s="33"/>
      <c r="N117" s="33"/>
    </row>
    <row r="118" spans="1:14" ht="15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5"/>
      <c r="K118" s="5"/>
      <c r="L118" s="5"/>
      <c r="M118" s="33"/>
      <c r="N118" s="33"/>
    </row>
    <row r="119" spans="1:14" ht="15" customHeight="1" x14ac:dyDescent="0.2">
      <c r="A119" s="31"/>
      <c r="B119" s="31"/>
      <c r="C119" s="31"/>
      <c r="D119" s="31"/>
      <c r="E119" s="31"/>
      <c r="F119" s="31"/>
      <c r="G119" s="31"/>
      <c r="H119" s="31"/>
      <c r="I119" s="31"/>
      <c r="J119" s="5"/>
      <c r="K119" s="5"/>
      <c r="L119" s="5"/>
      <c r="M119" s="33"/>
      <c r="N119" s="33"/>
    </row>
    <row r="120" spans="1:14" ht="15" customHeight="1" x14ac:dyDescent="0.2">
      <c r="A120" s="31"/>
      <c r="B120" s="31"/>
      <c r="C120" s="31"/>
      <c r="D120" s="31"/>
      <c r="E120" s="31"/>
      <c r="F120" s="31"/>
      <c r="G120" s="31"/>
      <c r="H120" s="31"/>
      <c r="I120" s="31"/>
      <c r="J120" s="5"/>
      <c r="K120" s="5"/>
      <c r="L120" s="5"/>
      <c r="M120" s="33"/>
      <c r="N120" s="33"/>
    </row>
    <row r="121" spans="1:14" ht="15" customHeight="1" x14ac:dyDescent="0.2">
      <c r="A121" s="31"/>
      <c r="B121" s="31"/>
      <c r="C121" s="31"/>
      <c r="D121" s="31"/>
      <c r="E121" s="31"/>
      <c r="F121" s="31"/>
      <c r="G121" s="31"/>
      <c r="H121" s="31"/>
      <c r="I121" s="31"/>
      <c r="J121" s="5"/>
      <c r="K121" s="5"/>
      <c r="L121" s="5"/>
      <c r="M121" s="33"/>
      <c r="N121" s="33"/>
    </row>
    <row r="122" spans="1:14" ht="15" customHeight="1" x14ac:dyDescent="0.2">
      <c r="A122" s="31"/>
      <c r="B122" s="31"/>
      <c r="C122" s="31"/>
      <c r="D122" s="31"/>
      <c r="E122" s="31"/>
      <c r="F122" s="31"/>
      <c r="G122" s="31"/>
      <c r="H122" s="31"/>
      <c r="I122" s="31"/>
      <c r="J122" s="5"/>
      <c r="K122" s="5"/>
      <c r="L122" s="5"/>
      <c r="M122" s="33"/>
      <c r="N122" s="33"/>
    </row>
    <row r="123" spans="1:14" ht="15" customHeight="1" x14ac:dyDescent="0.2">
      <c r="A123" s="31"/>
      <c r="B123" s="31"/>
      <c r="C123" s="31"/>
      <c r="D123" s="31"/>
      <c r="E123" s="31"/>
      <c r="F123" s="31"/>
      <c r="G123" s="31"/>
      <c r="H123" s="31"/>
      <c r="I123" s="31"/>
      <c r="J123" s="5"/>
      <c r="K123" s="5"/>
      <c r="L123" s="5"/>
      <c r="M123" s="33"/>
      <c r="N123" s="33"/>
    </row>
    <row r="124" spans="1:14" ht="15" customHeight="1" x14ac:dyDescent="0.2">
      <c r="A124" s="31"/>
      <c r="B124" s="31"/>
      <c r="C124" s="31"/>
      <c r="D124" s="31"/>
      <c r="E124" s="31"/>
      <c r="F124" s="31"/>
      <c r="G124" s="31"/>
      <c r="H124" s="31"/>
      <c r="I124" s="31"/>
      <c r="J124" s="5"/>
      <c r="K124" s="5"/>
      <c r="L124" s="5"/>
      <c r="M124" s="33"/>
      <c r="N124" s="33"/>
    </row>
    <row r="125" spans="1:14" ht="15" customHeight="1" x14ac:dyDescent="0.2">
      <c r="A125" s="31"/>
      <c r="B125" s="31"/>
      <c r="C125" s="31"/>
      <c r="D125" s="31"/>
      <c r="E125" s="31"/>
      <c r="F125" s="31"/>
      <c r="G125" s="31"/>
      <c r="H125" s="31"/>
      <c r="I125" s="31"/>
      <c r="J125" s="5"/>
      <c r="K125" s="5"/>
      <c r="L125" s="5"/>
      <c r="M125" s="33"/>
      <c r="N125" s="33"/>
    </row>
    <row r="126" spans="1:14" ht="15" customHeight="1" x14ac:dyDescent="0.2">
      <c r="A126" s="31"/>
      <c r="B126" s="31"/>
      <c r="C126" s="31"/>
      <c r="D126" s="31"/>
      <c r="E126" s="31"/>
      <c r="F126" s="31"/>
      <c r="G126" s="31"/>
      <c r="H126" s="31"/>
      <c r="I126" s="31"/>
      <c r="J126" s="5"/>
      <c r="K126" s="5"/>
      <c r="L126" s="5"/>
      <c r="M126" s="33"/>
      <c r="N126" s="33"/>
    </row>
    <row r="127" spans="1:14" ht="15" customHeight="1" x14ac:dyDescent="0.2">
      <c r="A127" s="31"/>
      <c r="B127" s="31"/>
      <c r="C127" s="31"/>
      <c r="D127" s="31"/>
      <c r="E127" s="31"/>
      <c r="F127" s="31"/>
      <c r="G127" s="31"/>
      <c r="H127" s="31"/>
      <c r="I127" s="31"/>
      <c r="J127" s="5"/>
      <c r="K127" s="5"/>
      <c r="L127" s="5"/>
      <c r="M127" s="33"/>
      <c r="N127" s="33"/>
    </row>
    <row r="128" spans="1:14" ht="15" customHeight="1" x14ac:dyDescent="0.2">
      <c r="A128" s="31"/>
      <c r="B128" s="31"/>
      <c r="C128" s="31"/>
      <c r="D128" s="31"/>
      <c r="E128" s="31"/>
      <c r="F128" s="31"/>
      <c r="G128" s="31"/>
      <c r="H128" s="31"/>
      <c r="I128" s="31"/>
      <c r="J128" s="5"/>
      <c r="K128" s="5"/>
      <c r="L128" s="5"/>
      <c r="M128" s="33"/>
      <c r="N128" s="33"/>
    </row>
    <row r="129" spans="1:14" ht="15" customHeight="1" x14ac:dyDescent="0.2">
      <c r="A129" s="31"/>
      <c r="B129" s="31"/>
      <c r="C129" s="31"/>
      <c r="D129" s="31"/>
      <c r="E129" s="31"/>
      <c r="F129" s="31"/>
      <c r="G129" s="31"/>
      <c r="H129" s="31"/>
      <c r="I129" s="31"/>
      <c r="J129" s="5"/>
      <c r="K129" s="5"/>
      <c r="L129" s="5"/>
      <c r="M129" s="33"/>
      <c r="N129" s="33"/>
    </row>
    <row r="130" spans="1:14" ht="15" customHeight="1" x14ac:dyDescent="0.2">
      <c r="A130" s="31"/>
      <c r="B130" s="31"/>
      <c r="C130" s="31"/>
      <c r="D130" s="31"/>
      <c r="E130" s="31"/>
      <c r="F130" s="31"/>
      <c r="G130" s="31"/>
      <c r="H130" s="31"/>
      <c r="I130" s="31"/>
      <c r="J130" s="5"/>
      <c r="K130" s="5"/>
      <c r="L130" s="5"/>
      <c r="M130" s="33"/>
      <c r="N130" s="33"/>
    </row>
    <row r="131" spans="1:14" ht="15" customHeight="1" x14ac:dyDescent="0.2">
      <c r="A131" s="31"/>
      <c r="B131" s="31"/>
      <c r="C131" s="31"/>
      <c r="D131" s="31"/>
      <c r="E131" s="31"/>
      <c r="F131" s="31"/>
      <c r="G131" s="31"/>
      <c r="H131" s="31"/>
      <c r="I131" s="31"/>
      <c r="J131" s="5"/>
      <c r="K131" s="5"/>
      <c r="L131" s="5"/>
      <c r="M131" s="33"/>
      <c r="N131" s="33"/>
    </row>
    <row r="132" spans="1:14" ht="15" customHeight="1" x14ac:dyDescent="0.2">
      <c r="A132" s="31"/>
      <c r="B132" s="31"/>
      <c r="C132" s="31"/>
      <c r="D132" s="31"/>
      <c r="E132" s="31"/>
      <c r="F132" s="31"/>
      <c r="G132" s="31"/>
      <c r="H132" s="31"/>
      <c r="I132" s="31"/>
      <c r="J132" s="5"/>
      <c r="K132" s="5"/>
      <c r="L132" s="5"/>
      <c r="M132" s="33"/>
      <c r="N132" s="33"/>
    </row>
    <row r="133" spans="1:14" ht="15" customHeight="1" x14ac:dyDescent="0.2">
      <c r="A133" s="31"/>
      <c r="B133" s="31"/>
      <c r="C133" s="31"/>
      <c r="D133" s="31"/>
      <c r="E133" s="31"/>
      <c r="F133" s="31"/>
      <c r="G133" s="31"/>
      <c r="H133" s="31"/>
      <c r="I133" s="31"/>
      <c r="J133" s="5"/>
      <c r="K133" s="5"/>
      <c r="L133" s="5"/>
      <c r="M133" s="33"/>
      <c r="N133" s="33"/>
    </row>
    <row r="134" spans="1:14" ht="15" customHeight="1" x14ac:dyDescent="0.2">
      <c r="A134" s="31"/>
      <c r="B134" s="31"/>
      <c r="C134" s="31"/>
      <c r="D134" s="31"/>
      <c r="E134" s="31"/>
      <c r="F134" s="31"/>
      <c r="G134" s="31"/>
      <c r="H134" s="31"/>
      <c r="I134" s="31"/>
      <c r="J134" s="5"/>
      <c r="K134" s="5"/>
      <c r="L134" s="5"/>
      <c r="M134" s="33"/>
      <c r="N134" s="33"/>
    </row>
    <row r="135" spans="1:14" ht="15" customHeight="1" x14ac:dyDescent="0.2">
      <c r="A135" s="31"/>
      <c r="B135" s="31"/>
      <c r="C135" s="31"/>
      <c r="D135" s="31"/>
      <c r="E135" s="31"/>
      <c r="F135" s="31"/>
      <c r="G135" s="31"/>
      <c r="H135" s="31"/>
      <c r="I135" s="31"/>
      <c r="J135" s="5"/>
      <c r="K135" s="5"/>
      <c r="L135" s="5"/>
      <c r="M135" s="33"/>
      <c r="N135" s="33"/>
    </row>
    <row r="136" spans="1:14" ht="15" customHeight="1" x14ac:dyDescent="0.2">
      <c r="A136" s="31"/>
      <c r="B136" s="31"/>
      <c r="C136" s="31"/>
      <c r="D136" s="31"/>
      <c r="E136" s="31"/>
      <c r="F136" s="31"/>
      <c r="G136" s="31"/>
      <c r="H136" s="31"/>
      <c r="I136" s="31"/>
      <c r="J136" s="5"/>
      <c r="K136" s="5"/>
      <c r="L136" s="5"/>
      <c r="M136" s="33"/>
      <c r="N136" s="33"/>
    </row>
    <row r="137" spans="1:14" ht="15" customHeight="1" x14ac:dyDescent="0.2">
      <c r="A137" s="31"/>
      <c r="B137" s="31"/>
      <c r="C137" s="31"/>
      <c r="D137" s="31"/>
      <c r="E137" s="31"/>
      <c r="F137" s="31"/>
      <c r="G137" s="31"/>
      <c r="H137" s="31"/>
      <c r="I137" s="31"/>
      <c r="J137" s="5"/>
      <c r="K137" s="5"/>
      <c r="L137" s="5"/>
      <c r="M137" s="33"/>
      <c r="N137" s="33"/>
    </row>
    <row r="138" spans="1:14" ht="15" customHeight="1" x14ac:dyDescent="0.2">
      <c r="A138" s="31"/>
      <c r="B138" s="31"/>
      <c r="C138" s="31"/>
      <c r="D138" s="31"/>
      <c r="E138" s="31"/>
      <c r="F138" s="31"/>
      <c r="G138" s="31"/>
      <c r="H138" s="31"/>
      <c r="I138" s="31"/>
      <c r="J138" s="5"/>
      <c r="K138" s="5"/>
      <c r="L138" s="5"/>
      <c r="M138" s="33"/>
      <c r="N138" s="33"/>
    </row>
    <row r="139" spans="1:14" ht="15" customHeight="1" x14ac:dyDescent="0.2">
      <c r="A139" s="31"/>
      <c r="B139" s="31"/>
      <c r="C139" s="31"/>
      <c r="D139" s="31"/>
      <c r="E139" s="31"/>
      <c r="F139" s="31"/>
      <c r="G139" s="31"/>
      <c r="H139" s="31"/>
      <c r="I139" s="31"/>
      <c r="J139" s="5"/>
      <c r="K139" s="5"/>
      <c r="L139" s="5"/>
      <c r="M139" s="33"/>
      <c r="N139" s="33"/>
    </row>
    <row r="140" spans="1:14" ht="15" customHeight="1" x14ac:dyDescent="0.2">
      <c r="A140" s="31"/>
      <c r="B140" s="31"/>
      <c r="C140" s="31"/>
      <c r="D140" s="31"/>
      <c r="E140" s="31"/>
      <c r="F140" s="31"/>
      <c r="G140" s="31"/>
      <c r="H140" s="31"/>
      <c r="I140" s="31"/>
      <c r="J140" s="5"/>
      <c r="K140" s="5"/>
      <c r="L140" s="5"/>
      <c r="M140" s="33"/>
      <c r="N140" s="33"/>
    </row>
    <row r="141" spans="1:14" ht="15" customHeight="1" x14ac:dyDescent="0.2">
      <c r="A141" s="31"/>
      <c r="B141" s="31"/>
      <c r="C141" s="31"/>
      <c r="D141" s="31"/>
      <c r="E141" s="31"/>
      <c r="F141" s="31"/>
      <c r="G141" s="31"/>
      <c r="H141" s="31"/>
      <c r="I141" s="31"/>
      <c r="J141" s="5"/>
      <c r="K141" s="5"/>
      <c r="L141" s="5"/>
      <c r="M141" s="33"/>
      <c r="N141" s="33"/>
    </row>
    <row r="142" spans="1:14" ht="15" customHeight="1" x14ac:dyDescent="0.2">
      <c r="A142" s="31"/>
      <c r="B142" s="31"/>
      <c r="C142" s="31"/>
      <c r="D142" s="31"/>
      <c r="E142" s="31"/>
      <c r="F142" s="31"/>
      <c r="G142" s="31"/>
      <c r="H142" s="31"/>
      <c r="I142" s="31"/>
      <c r="J142" s="5"/>
      <c r="K142" s="5"/>
      <c r="L142" s="5"/>
      <c r="M142" s="33"/>
      <c r="N142" s="33"/>
    </row>
    <row r="143" spans="1:14" ht="15" customHeight="1" x14ac:dyDescent="0.2">
      <c r="A143" s="31"/>
      <c r="B143" s="31"/>
      <c r="C143" s="31"/>
      <c r="D143" s="31"/>
      <c r="E143" s="31"/>
      <c r="F143" s="31"/>
      <c r="G143" s="31"/>
      <c r="H143" s="31"/>
      <c r="I143" s="31"/>
      <c r="J143" s="5"/>
      <c r="K143" s="5"/>
      <c r="L143" s="5"/>
      <c r="M143" s="33"/>
      <c r="N143" s="33"/>
    </row>
    <row r="144" spans="1:14" ht="15" customHeight="1" x14ac:dyDescent="0.2">
      <c r="A144" s="31"/>
      <c r="B144" s="31"/>
      <c r="C144" s="31"/>
      <c r="D144" s="31"/>
      <c r="E144" s="31"/>
      <c r="F144" s="31"/>
      <c r="G144" s="31"/>
      <c r="H144" s="31"/>
      <c r="I144" s="31"/>
      <c r="J144" s="5"/>
      <c r="K144" s="5"/>
      <c r="L144" s="5"/>
      <c r="M144" s="33"/>
      <c r="N144" s="33"/>
    </row>
    <row r="145" spans="1:14" ht="15" customHeight="1" x14ac:dyDescent="0.2">
      <c r="A145" s="31"/>
      <c r="B145" s="31"/>
      <c r="C145" s="31"/>
      <c r="D145" s="31"/>
      <c r="E145" s="31"/>
      <c r="F145" s="31"/>
      <c r="G145" s="31"/>
      <c r="H145" s="31"/>
      <c r="I145" s="31"/>
      <c r="J145" s="5"/>
      <c r="K145" s="5"/>
      <c r="L145" s="5"/>
      <c r="M145" s="33"/>
      <c r="N145" s="33"/>
    </row>
    <row r="146" spans="1:14" ht="15" customHeight="1" x14ac:dyDescent="0.2">
      <c r="A146" s="31"/>
      <c r="B146" s="31"/>
      <c r="C146" s="31"/>
      <c r="D146" s="31"/>
      <c r="E146" s="31"/>
      <c r="F146" s="31"/>
      <c r="G146" s="31"/>
      <c r="H146" s="31"/>
      <c r="I146" s="31"/>
      <c r="J146" s="5"/>
      <c r="K146" s="5"/>
      <c r="L146" s="5"/>
      <c r="M146" s="33"/>
      <c r="N146" s="33"/>
    </row>
    <row r="147" spans="1:14" ht="15" customHeight="1" x14ac:dyDescent="0.2">
      <c r="A147" s="31"/>
      <c r="B147" s="31"/>
      <c r="C147" s="31"/>
      <c r="D147" s="31"/>
      <c r="E147" s="31"/>
      <c r="F147" s="31"/>
      <c r="G147" s="31"/>
      <c r="H147" s="31"/>
      <c r="I147" s="31"/>
      <c r="J147" s="5"/>
      <c r="K147" s="5"/>
      <c r="L147" s="5"/>
      <c r="M147" s="33"/>
      <c r="N147" s="33"/>
    </row>
    <row r="148" spans="1:14" ht="15" customHeight="1" x14ac:dyDescent="0.2">
      <c r="A148" s="31"/>
      <c r="B148" s="31"/>
      <c r="C148" s="31"/>
      <c r="D148" s="31"/>
      <c r="E148" s="31"/>
      <c r="F148" s="31"/>
      <c r="G148" s="31"/>
      <c r="H148" s="31"/>
      <c r="I148" s="31"/>
      <c r="J148" s="5"/>
      <c r="K148" s="5"/>
      <c r="L148" s="5"/>
      <c r="M148" s="33"/>
      <c r="N148" s="33"/>
    </row>
    <row r="149" spans="1:14" ht="15" customHeight="1" x14ac:dyDescent="0.2">
      <c r="A149" s="31"/>
      <c r="B149" s="31"/>
      <c r="C149" s="31"/>
      <c r="D149" s="31"/>
      <c r="E149" s="31"/>
      <c r="F149" s="31"/>
      <c r="G149" s="31"/>
      <c r="H149" s="31"/>
      <c r="I149" s="31"/>
      <c r="J149" s="5"/>
      <c r="K149" s="5"/>
      <c r="L149" s="5"/>
      <c r="M149" s="33"/>
      <c r="N149" s="33"/>
    </row>
    <row r="150" spans="1:14" ht="15" customHeight="1" x14ac:dyDescent="0.2">
      <c r="A150" s="31"/>
      <c r="B150" s="31"/>
      <c r="C150" s="31"/>
      <c r="D150" s="31"/>
      <c r="E150" s="31"/>
      <c r="F150" s="31"/>
      <c r="G150" s="31"/>
      <c r="H150" s="31"/>
      <c r="I150" s="31"/>
      <c r="J150" s="5"/>
      <c r="K150" s="5"/>
      <c r="L150" s="5"/>
      <c r="M150" s="33"/>
      <c r="N150" s="33"/>
    </row>
    <row r="151" spans="1:14" ht="15" customHeight="1" x14ac:dyDescent="0.2">
      <c r="A151" s="31"/>
      <c r="B151" s="31"/>
      <c r="C151" s="31"/>
      <c r="D151" s="31"/>
      <c r="E151" s="31"/>
      <c r="F151" s="31"/>
      <c r="G151" s="31"/>
      <c r="H151" s="31"/>
      <c r="I151" s="31"/>
      <c r="J151" s="5"/>
      <c r="K151" s="5"/>
      <c r="L151" s="5"/>
      <c r="M151" s="33"/>
      <c r="N151" s="33"/>
    </row>
    <row r="152" spans="1:14" ht="15" customHeight="1" x14ac:dyDescent="0.2">
      <c r="A152" s="31"/>
      <c r="B152" s="31"/>
      <c r="C152" s="31"/>
      <c r="D152" s="31"/>
      <c r="E152" s="31"/>
      <c r="F152" s="31"/>
      <c r="G152" s="31"/>
      <c r="H152" s="31"/>
      <c r="I152" s="31"/>
      <c r="J152" s="5"/>
      <c r="K152" s="5"/>
      <c r="L152" s="5"/>
      <c r="M152" s="33"/>
      <c r="N152" s="33"/>
    </row>
    <row r="153" spans="1:14" ht="12.75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3"/>
      <c r="K153" s="33"/>
      <c r="L153" s="33"/>
      <c r="M153" s="33"/>
      <c r="N153" s="33"/>
    </row>
    <row r="154" spans="1:14" ht="12.75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33"/>
      <c r="K154" s="33"/>
      <c r="L154" s="33"/>
      <c r="M154" s="33"/>
      <c r="N154" s="33"/>
    </row>
    <row r="155" spans="1:14" ht="12.75" x14ac:dyDescent="0.2">
      <c r="A155" s="32"/>
      <c r="B155" s="32"/>
      <c r="C155" s="32"/>
      <c r="D155" s="32"/>
      <c r="E155" s="32"/>
      <c r="F155" s="32"/>
      <c r="G155" s="32"/>
      <c r="H155" s="32"/>
      <c r="I155" s="32"/>
      <c r="J155" s="33"/>
      <c r="K155" s="33"/>
      <c r="L155" s="33"/>
      <c r="M155" s="33"/>
      <c r="N155" s="33"/>
    </row>
    <row r="156" spans="1:14" ht="12.75" x14ac:dyDescent="0.2">
      <c r="A156" s="32"/>
      <c r="B156" s="32"/>
      <c r="C156" s="32"/>
      <c r="D156" s="32"/>
      <c r="E156" s="32"/>
      <c r="F156" s="32"/>
      <c r="G156" s="32"/>
      <c r="H156" s="32"/>
      <c r="I156" s="32"/>
      <c r="J156" s="33"/>
      <c r="K156" s="33"/>
      <c r="L156" s="33"/>
      <c r="M156" s="33"/>
      <c r="N156" s="33"/>
    </row>
    <row r="157" spans="1:14" ht="12.75" x14ac:dyDescent="0.2">
      <c r="A157" s="32"/>
      <c r="B157" s="32"/>
      <c r="C157" s="32"/>
      <c r="D157" s="32"/>
      <c r="E157" s="32"/>
      <c r="F157" s="32"/>
      <c r="G157" s="32"/>
      <c r="H157" s="32"/>
      <c r="I157" s="32"/>
      <c r="J157" s="33"/>
      <c r="K157" s="33"/>
      <c r="L157" s="33"/>
      <c r="M157" s="33"/>
      <c r="N157" s="33"/>
    </row>
    <row r="158" spans="1:14" ht="12.75" x14ac:dyDescent="0.2">
      <c r="A158" s="32"/>
      <c r="B158" s="32"/>
      <c r="C158" s="32"/>
      <c r="D158" s="32"/>
      <c r="E158" s="32"/>
      <c r="F158" s="32"/>
      <c r="G158" s="32"/>
      <c r="H158" s="32"/>
      <c r="I158" s="32"/>
      <c r="J158" s="33"/>
      <c r="K158" s="33"/>
      <c r="L158" s="33"/>
      <c r="M158" s="33"/>
      <c r="N158" s="33"/>
    </row>
    <row r="159" spans="1:14" ht="12.75" x14ac:dyDescent="0.2">
      <c r="A159" s="32"/>
      <c r="B159" s="32"/>
      <c r="C159" s="32"/>
      <c r="D159" s="32"/>
      <c r="E159" s="32"/>
      <c r="F159" s="32"/>
      <c r="G159" s="32"/>
      <c r="H159" s="32"/>
      <c r="I159" s="32"/>
      <c r="J159" s="33"/>
      <c r="K159" s="33"/>
      <c r="L159" s="33"/>
      <c r="M159" s="33"/>
      <c r="N159" s="33"/>
    </row>
    <row r="160" spans="1:14" ht="12.75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3"/>
      <c r="K160" s="33"/>
      <c r="L160" s="33"/>
      <c r="M160" s="33"/>
      <c r="N160" s="33"/>
    </row>
    <row r="161" spans="1:14" ht="12.75" x14ac:dyDescent="0.2">
      <c r="A161" s="32"/>
      <c r="B161" s="32"/>
      <c r="C161" s="32"/>
      <c r="D161" s="32"/>
      <c r="E161" s="32"/>
      <c r="F161" s="32"/>
      <c r="G161" s="32"/>
      <c r="H161" s="32"/>
      <c r="I161" s="32"/>
      <c r="J161" s="33"/>
      <c r="K161" s="33"/>
      <c r="L161" s="33"/>
      <c r="M161" s="33"/>
      <c r="N161" s="33"/>
    </row>
    <row r="162" spans="1:14" ht="12.75" x14ac:dyDescent="0.2">
      <c r="A162" s="32"/>
      <c r="B162" s="32"/>
      <c r="C162" s="32"/>
      <c r="D162" s="32"/>
      <c r="E162" s="32"/>
      <c r="F162" s="32"/>
      <c r="G162" s="32"/>
      <c r="H162" s="32"/>
      <c r="I162" s="32"/>
      <c r="J162" s="33"/>
      <c r="K162" s="33"/>
      <c r="L162" s="33"/>
      <c r="M162" s="33"/>
      <c r="N162" s="33"/>
    </row>
    <row r="163" spans="1:14" ht="12.75" x14ac:dyDescent="0.2">
      <c r="A163" s="32"/>
      <c r="B163" s="32"/>
      <c r="C163" s="32"/>
      <c r="D163" s="32"/>
      <c r="E163" s="32"/>
      <c r="F163" s="32"/>
      <c r="G163" s="32"/>
      <c r="H163" s="32"/>
      <c r="I163" s="32"/>
      <c r="J163" s="33"/>
      <c r="K163" s="33"/>
      <c r="L163" s="33"/>
      <c r="M163" s="33"/>
      <c r="N163" s="33"/>
    </row>
    <row r="164" spans="1:14" ht="12.75" x14ac:dyDescent="0.2">
      <c r="A164" s="32"/>
      <c r="B164" s="32"/>
      <c r="C164" s="32"/>
      <c r="D164" s="32"/>
      <c r="E164" s="32"/>
      <c r="F164" s="32"/>
      <c r="G164" s="32"/>
      <c r="H164" s="32"/>
      <c r="I164" s="32"/>
      <c r="J164" s="33"/>
      <c r="K164" s="33"/>
      <c r="L164" s="33"/>
      <c r="M164" s="33"/>
      <c r="N164" s="33"/>
    </row>
    <row r="165" spans="1:14" ht="12.75" x14ac:dyDescent="0.2">
      <c r="A165" s="32"/>
      <c r="B165" s="32"/>
      <c r="C165" s="32"/>
      <c r="D165" s="32"/>
      <c r="E165" s="32"/>
      <c r="F165" s="32"/>
      <c r="G165" s="32"/>
      <c r="H165" s="32"/>
      <c r="I165" s="32"/>
      <c r="J165" s="33"/>
      <c r="K165" s="33"/>
      <c r="L165" s="33"/>
      <c r="M165" s="33"/>
      <c r="N165" s="33"/>
    </row>
    <row r="166" spans="1:14" ht="12.75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33"/>
      <c r="K166" s="33"/>
      <c r="L166" s="33"/>
      <c r="M166" s="33"/>
      <c r="N166" s="33"/>
    </row>
    <row r="167" spans="1:14" ht="12.75" x14ac:dyDescent="0.2">
      <c r="A167" s="32"/>
      <c r="B167" s="32"/>
      <c r="C167" s="32"/>
      <c r="D167" s="32"/>
      <c r="E167" s="32"/>
      <c r="F167" s="32"/>
      <c r="G167" s="32"/>
      <c r="H167" s="32"/>
      <c r="I167" s="32"/>
      <c r="J167" s="33"/>
      <c r="K167" s="33"/>
      <c r="L167" s="33"/>
      <c r="M167" s="33"/>
      <c r="N167" s="33"/>
    </row>
    <row r="168" spans="1:14" ht="12.75" x14ac:dyDescent="0.2">
      <c r="A168" s="32"/>
      <c r="B168" s="32"/>
      <c r="C168" s="32"/>
      <c r="D168" s="32"/>
      <c r="E168" s="32"/>
      <c r="F168" s="32"/>
      <c r="G168" s="32"/>
      <c r="H168" s="32"/>
      <c r="I168" s="32"/>
      <c r="J168" s="33"/>
      <c r="K168" s="33"/>
      <c r="L168" s="33"/>
      <c r="M168" s="33"/>
      <c r="N168" s="33"/>
    </row>
    <row r="169" spans="1:14" ht="12.75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3"/>
      <c r="K169" s="33"/>
      <c r="L169" s="33"/>
      <c r="M169" s="33"/>
      <c r="N169" s="33"/>
    </row>
    <row r="170" spans="1:14" ht="12.75" x14ac:dyDescent="0.2">
      <c r="A170" s="32"/>
      <c r="B170" s="32"/>
      <c r="C170" s="32"/>
      <c r="D170" s="32"/>
      <c r="E170" s="32"/>
      <c r="F170" s="32"/>
      <c r="G170" s="32"/>
      <c r="H170" s="32"/>
      <c r="I170" s="32"/>
      <c r="J170" s="33"/>
      <c r="K170" s="33"/>
      <c r="L170" s="33"/>
      <c r="M170" s="33"/>
      <c r="N170" s="33"/>
    </row>
    <row r="171" spans="1:14" ht="12.75" x14ac:dyDescent="0.2">
      <c r="A171" s="32"/>
      <c r="B171" s="32"/>
      <c r="C171" s="32"/>
      <c r="D171" s="32"/>
      <c r="E171" s="32"/>
      <c r="F171" s="32"/>
      <c r="G171" s="32"/>
      <c r="H171" s="32"/>
      <c r="I171" s="32"/>
      <c r="J171" s="33"/>
      <c r="K171" s="33"/>
      <c r="L171" s="33"/>
      <c r="M171" s="33"/>
      <c r="N171" s="33"/>
    </row>
    <row r="172" spans="1:14" ht="12.75" x14ac:dyDescent="0.2">
      <c r="A172" s="32"/>
      <c r="B172" s="32"/>
      <c r="C172" s="32"/>
      <c r="D172" s="32"/>
      <c r="E172" s="32"/>
      <c r="F172" s="32"/>
      <c r="G172" s="32"/>
      <c r="H172" s="32"/>
      <c r="I172" s="32"/>
      <c r="J172" s="33"/>
      <c r="K172" s="33"/>
      <c r="L172" s="33"/>
      <c r="M172" s="33"/>
      <c r="N172" s="33"/>
    </row>
    <row r="173" spans="1:14" ht="12.75" x14ac:dyDescent="0.2">
      <c r="A173" s="32"/>
      <c r="B173" s="32"/>
      <c r="C173" s="32"/>
      <c r="D173" s="32"/>
      <c r="E173" s="32"/>
      <c r="F173" s="32"/>
      <c r="G173" s="32"/>
      <c r="H173" s="32"/>
      <c r="I173" s="32"/>
      <c r="J173" s="33"/>
      <c r="K173" s="33"/>
      <c r="L173" s="33"/>
      <c r="M173" s="33"/>
      <c r="N173" s="33"/>
    </row>
    <row r="174" spans="1:14" ht="12.75" x14ac:dyDescent="0.2">
      <c r="A174" s="32"/>
      <c r="B174" s="32"/>
      <c r="C174" s="32"/>
      <c r="D174" s="32"/>
      <c r="E174" s="32"/>
      <c r="F174" s="32"/>
      <c r="G174" s="32"/>
      <c r="H174" s="32"/>
      <c r="I174" s="32"/>
      <c r="J174" s="33"/>
      <c r="K174" s="33"/>
      <c r="L174" s="33"/>
      <c r="M174" s="33"/>
      <c r="N174" s="33"/>
    </row>
    <row r="175" spans="1:14" ht="12.75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3"/>
      <c r="K175" s="33"/>
      <c r="L175" s="33"/>
      <c r="M175" s="33"/>
      <c r="N175" s="33"/>
    </row>
    <row r="176" spans="1:14" ht="12.75" x14ac:dyDescent="0.2">
      <c r="A176" s="32"/>
      <c r="B176" s="32"/>
      <c r="C176" s="32"/>
      <c r="D176" s="32"/>
      <c r="E176" s="32"/>
      <c r="F176" s="32"/>
      <c r="G176" s="32"/>
      <c r="H176" s="32"/>
      <c r="I176" s="32"/>
      <c r="J176" s="33"/>
      <c r="K176" s="33"/>
      <c r="L176" s="33"/>
      <c r="M176" s="33"/>
      <c r="N176" s="33"/>
    </row>
    <row r="177" spans="1:14" ht="12.75" x14ac:dyDescent="0.2">
      <c r="A177" s="32"/>
      <c r="B177" s="32"/>
      <c r="C177" s="32"/>
      <c r="D177" s="32"/>
      <c r="E177" s="32"/>
      <c r="F177" s="32"/>
      <c r="G177" s="32"/>
      <c r="H177" s="32"/>
      <c r="I177" s="32"/>
      <c r="J177" s="33"/>
      <c r="K177" s="33"/>
      <c r="L177" s="33"/>
      <c r="M177" s="33"/>
      <c r="N177" s="33"/>
    </row>
    <row r="178" spans="1:14" ht="12.75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3"/>
      <c r="K178" s="33"/>
      <c r="L178" s="33"/>
      <c r="M178" s="33"/>
      <c r="N178" s="33"/>
    </row>
    <row r="179" spans="1:14" ht="12.75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3"/>
      <c r="K179" s="33"/>
      <c r="L179" s="33"/>
      <c r="M179" s="33"/>
      <c r="N179" s="33"/>
    </row>
    <row r="180" spans="1:14" ht="12.75" x14ac:dyDescent="0.2">
      <c r="A180" s="32"/>
      <c r="B180" s="32"/>
      <c r="C180" s="32"/>
      <c r="D180" s="32"/>
      <c r="E180" s="32"/>
      <c r="F180" s="32"/>
      <c r="G180" s="32"/>
      <c r="H180" s="32"/>
      <c r="I180" s="32"/>
      <c r="J180" s="33"/>
      <c r="K180" s="33"/>
      <c r="L180" s="33"/>
      <c r="M180" s="33"/>
      <c r="N180" s="33"/>
    </row>
    <row r="181" spans="1:14" ht="12.75" x14ac:dyDescent="0.2">
      <c r="A181" s="32"/>
      <c r="B181" s="32"/>
      <c r="C181" s="32"/>
      <c r="D181" s="32"/>
      <c r="E181" s="32"/>
      <c r="F181" s="32"/>
      <c r="G181" s="32"/>
      <c r="H181" s="32"/>
      <c r="I181" s="32"/>
      <c r="J181" s="33"/>
      <c r="K181" s="33"/>
      <c r="L181" s="33"/>
      <c r="M181" s="33"/>
      <c r="N181" s="33"/>
    </row>
    <row r="182" spans="1:14" ht="12.75" x14ac:dyDescent="0.2">
      <c r="A182" s="32"/>
      <c r="B182" s="32"/>
      <c r="C182" s="32"/>
      <c r="D182" s="32"/>
      <c r="E182" s="32"/>
      <c r="F182" s="32"/>
      <c r="G182" s="32"/>
      <c r="H182" s="32"/>
      <c r="I182" s="32"/>
      <c r="J182" s="33"/>
      <c r="K182" s="33"/>
      <c r="L182" s="33"/>
      <c r="M182" s="33"/>
      <c r="N182" s="33"/>
    </row>
    <row r="183" spans="1:14" ht="12.75" x14ac:dyDescent="0.2">
      <c r="A183" s="32"/>
      <c r="B183" s="32"/>
      <c r="C183" s="32"/>
      <c r="D183" s="32"/>
      <c r="E183" s="32"/>
      <c r="F183" s="32"/>
      <c r="G183" s="32"/>
      <c r="H183" s="32"/>
      <c r="I183" s="32"/>
      <c r="J183" s="33"/>
      <c r="K183" s="33"/>
      <c r="L183" s="33"/>
      <c r="M183" s="33"/>
      <c r="N183" s="33"/>
    </row>
    <row r="184" spans="1:14" ht="12.75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3"/>
      <c r="K184" s="33"/>
      <c r="L184" s="33"/>
      <c r="M184" s="33"/>
      <c r="N184" s="33"/>
    </row>
    <row r="185" spans="1:14" ht="12.75" x14ac:dyDescent="0.2">
      <c r="A185" s="32"/>
      <c r="B185" s="32"/>
      <c r="C185" s="32"/>
      <c r="D185" s="32"/>
      <c r="E185" s="32"/>
      <c r="F185" s="32"/>
      <c r="G185" s="32"/>
      <c r="H185" s="32"/>
      <c r="I185" s="32"/>
      <c r="J185" s="33"/>
      <c r="K185" s="33"/>
      <c r="L185" s="33"/>
      <c r="M185" s="33"/>
      <c r="N185" s="33"/>
    </row>
    <row r="186" spans="1:14" ht="12.75" x14ac:dyDescent="0.2">
      <c r="A186" s="32"/>
      <c r="B186" s="32"/>
      <c r="C186" s="32"/>
      <c r="D186" s="32"/>
      <c r="E186" s="32"/>
      <c r="F186" s="32"/>
      <c r="G186" s="32"/>
      <c r="H186" s="32"/>
      <c r="I186" s="32"/>
      <c r="J186" s="33"/>
      <c r="K186" s="33"/>
      <c r="L186" s="33"/>
      <c r="M186" s="33"/>
      <c r="N186" s="33"/>
    </row>
    <row r="187" spans="1:14" ht="12.75" x14ac:dyDescent="0.2">
      <c r="A187" s="32"/>
      <c r="B187" s="32"/>
      <c r="C187" s="32"/>
      <c r="D187" s="32"/>
      <c r="E187" s="32"/>
      <c r="F187" s="32"/>
      <c r="G187" s="32"/>
      <c r="H187" s="32"/>
      <c r="I187" s="32"/>
      <c r="J187" s="33"/>
      <c r="K187" s="33"/>
      <c r="L187" s="33"/>
      <c r="M187" s="33"/>
      <c r="N187" s="33"/>
    </row>
    <row r="188" spans="1:14" ht="12.75" x14ac:dyDescent="0.2">
      <c r="A188" s="32"/>
      <c r="B188" s="32"/>
      <c r="C188" s="32"/>
      <c r="D188" s="32"/>
      <c r="E188" s="32"/>
      <c r="F188" s="32"/>
      <c r="G188" s="32"/>
      <c r="H188" s="32"/>
      <c r="I188" s="32"/>
      <c r="J188" s="33"/>
      <c r="K188" s="33"/>
      <c r="L188" s="33"/>
      <c r="M188" s="33"/>
      <c r="N188" s="33"/>
    </row>
    <row r="189" spans="1:14" ht="12.75" x14ac:dyDescent="0.2">
      <c r="A189" s="32"/>
      <c r="B189" s="32"/>
      <c r="C189" s="32"/>
      <c r="D189" s="32"/>
      <c r="E189" s="32"/>
      <c r="F189" s="32"/>
      <c r="G189" s="32"/>
      <c r="H189" s="32"/>
      <c r="I189" s="32"/>
      <c r="J189" s="33"/>
      <c r="K189" s="33"/>
      <c r="L189" s="33"/>
      <c r="M189" s="33"/>
      <c r="N189" s="33"/>
    </row>
    <row r="190" spans="1:14" ht="12.75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33"/>
      <c r="K190" s="33"/>
      <c r="L190" s="33"/>
      <c r="M190" s="33"/>
      <c r="N190" s="33"/>
    </row>
    <row r="191" spans="1:14" ht="12.75" x14ac:dyDescent="0.2">
      <c r="A191" s="32"/>
      <c r="B191" s="32"/>
      <c r="C191" s="32"/>
      <c r="D191" s="32"/>
      <c r="E191" s="32"/>
      <c r="F191" s="32"/>
      <c r="G191" s="32"/>
      <c r="H191" s="32"/>
      <c r="I191" s="32"/>
      <c r="J191" s="33"/>
      <c r="K191" s="33"/>
      <c r="L191" s="33"/>
      <c r="M191" s="33"/>
      <c r="N191" s="33"/>
    </row>
    <row r="192" spans="1:14" ht="12.75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3"/>
      <c r="K192" s="33"/>
      <c r="L192" s="33"/>
      <c r="M192" s="33"/>
      <c r="N192" s="33"/>
    </row>
    <row r="193" spans="1:14" ht="12.75" x14ac:dyDescent="0.2">
      <c r="A193" s="32"/>
      <c r="B193" s="32"/>
      <c r="C193" s="32"/>
      <c r="D193" s="32"/>
      <c r="E193" s="32"/>
      <c r="F193" s="32"/>
      <c r="G193" s="32"/>
      <c r="H193" s="32"/>
      <c r="I193" s="32"/>
      <c r="J193" s="33"/>
      <c r="K193" s="33"/>
      <c r="L193" s="33"/>
      <c r="M193" s="33"/>
      <c r="N193" s="33"/>
    </row>
    <row r="194" spans="1:14" ht="12.75" x14ac:dyDescent="0.2">
      <c r="A194" s="32"/>
      <c r="B194" s="32"/>
      <c r="C194" s="32"/>
      <c r="D194" s="32"/>
      <c r="E194" s="32"/>
      <c r="F194" s="32"/>
      <c r="G194" s="32"/>
      <c r="H194" s="32"/>
      <c r="I194" s="32"/>
      <c r="J194" s="33"/>
      <c r="K194" s="33"/>
      <c r="L194" s="33"/>
      <c r="M194" s="33"/>
      <c r="N194" s="33"/>
    </row>
    <row r="195" spans="1:14" ht="12.75" x14ac:dyDescent="0.2">
      <c r="A195" s="32"/>
      <c r="B195" s="32"/>
      <c r="C195" s="32"/>
      <c r="D195" s="32"/>
      <c r="E195" s="32"/>
      <c r="F195" s="32"/>
      <c r="G195" s="32"/>
      <c r="H195" s="32"/>
      <c r="I195" s="32"/>
      <c r="J195" s="33"/>
      <c r="K195" s="33"/>
      <c r="L195" s="33"/>
      <c r="M195" s="33"/>
      <c r="N195" s="33"/>
    </row>
    <row r="196" spans="1:14" ht="12.75" x14ac:dyDescent="0.2">
      <c r="A196" s="32"/>
      <c r="B196" s="32"/>
      <c r="C196" s="32"/>
      <c r="D196" s="32"/>
      <c r="E196" s="32"/>
      <c r="F196" s="32"/>
      <c r="G196" s="32"/>
      <c r="H196" s="32"/>
      <c r="I196" s="32"/>
      <c r="J196" s="33"/>
      <c r="K196" s="33"/>
      <c r="L196" s="33"/>
      <c r="M196" s="33"/>
      <c r="N196" s="33"/>
    </row>
    <row r="197" spans="1:14" ht="12.75" x14ac:dyDescent="0.2">
      <c r="A197" s="32"/>
      <c r="B197" s="32"/>
      <c r="C197" s="32"/>
      <c r="D197" s="32"/>
      <c r="E197" s="32"/>
      <c r="F197" s="32"/>
      <c r="G197" s="32"/>
      <c r="H197" s="32"/>
      <c r="I197" s="32"/>
      <c r="J197" s="33"/>
      <c r="K197" s="33"/>
      <c r="L197" s="33"/>
      <c r="M197" s="33"/>
      <c r="N197" s="33"/>
    </row>
    <row r="198" spans="1:14" ht="12.75" x14ac:dyDescent="0.2">
      <c r="A198" s="32"/>
      <c r="B198" s="32"/>
      <c r="C198" s="32"/>
      <c r="D198" s="32"/>
      <c r="E198" s="32"/>
      <c r="F198" s="32"/>
      <c r="G198" s="32"/>
      <c r="H198" s="32"/>
      <c r="I198" s="32"/>
      <c r="J198" s="33"/>
      <c r="K198" s="33"/>
      <c r="L198" s="33"/>
      <c r="M198" s="33"/>
      <c r="N198" s="33"/>
    </row>
    <row r="199" spans="1:14" ht="12.75" x14ac:dyDescent="0.2">
      <c r="A199" s="32"/>
      <c r="B199" s="32"/>
      <c r="C199" s="32"/>
      <c r="D199" s="32"/>
      <c r="E199" s="32"/>
      <c r="F199" s="32"/>
      <c r="G199" s="32"/>
      <c r="H199" s="32"/>
      <c r="I199" s="32"/>
      <c r="J199" s="33"/>
      <c r="K199" s="33"/>
      <c r="L199" s="33"/>
      <c r="M199" s="33"/>
      <c r="N199" s="33"/>
    </row>
    <row r="200" spans="1:14" ht="12.75" x14ac:dyDescent="0.2">
      <c r="A200" s="32"/>
      <c r="B200" s="32"/>
      <c r="C200" s="32"/>
      <c r="D200" s="32"/>
      <c r="E200" s="32"/>
      <c r="F200" s="32"/>
      <c r="G200" s="32"/>
      <c r="H200" s="32"/>
      <c r="I200" s="32"/>
      <c r="J200" s="33"/>
      <c r="K200" s="33"/>
      <c r="L200" s="33"/>
      <c r="M200" s="33"/>
      <c r="N200" s="33"/>
    </row>
    <row r="201" spans="1:14" ht="12.75" x14ac:dyDescent="0.2">
      <c r="A201" s="32"/>
      <c r="B201" s="32"/>
      <c r="C201" s="32"/>
      <c r="D201" s="32"/>
      <c r="E201" s="32"/>
      <c r="F201" s="32"/>
      <c r="G201" s="32"/>
      <c r="H201" s="32"/>
      <c r="I201" s="32"/>
      <c r="J201" s="33"/>
      <c r="K201" s="33"/>
      <c r="L201" s="33"/>
      <c r="M201" s="33"/>
      <c r="N201" s="33"/>
    </row>
    <row r="202" spans="1:14" ht="12.75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3"/>
      <c r="K202" s="33"/>
      <c r="L202" s="33"/>
      <c r="M202" s="33"/>
      <c r="N202" s="33"/>
    </row>
    <row r="203" spans="1:14" ht="12.75" x14ac:dyDescent="0.2">
      <c r="A203" s="32"/>
      <c r="B203" s="32"/>
      <c r="C203" s="32"/>
      <c r="D203" s="32"/>
      <c r="E203" s="32"/>
      <c r="F203" s="32"/>
      <c r="G203" s="32"/>
      <c r="H203" s="32"/>
      <c r="I203" s="32"/>
      <c r="J203" s="33"/>
      <c r="K203" s="33"/>
      <c r="L203" s="33"/>
      <c r="M203" s="33"/>
      <c r="N203" s="33"/>
    </row>
    <row r="204" spans="1:14" ht="12.75" x14ac:dyDescent="0.2">
      <c r="A204" s="32"/>
      <c r="B204" s="32"/>
      <c r="C204" s="32"/>
      <c r="D204" s="32"/>
      <c r="E204" s="32"/>
      <c r="F204" s="32"/>
      <c r="G204" s="32"/>
      <c r="H204" s="32"/>
      <c r="I204" s="32"/>
      <c r="J204" s="33"/>
      <c r="K204" s="33"/>
      <c r="L204" s="33"/>
      <c r="M204" s="33"/>
      <c r="N204" s="33"/>
    </row>
    <row r="205" spans="1:14" ht="12.75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3"/>
      <c r="K205" s="33"/>
      <c r="L205" s="33"/>
      <c r="M205" s="33"/>
      <c r="N205" s="33"/>
    </row>
    <row r="206" spans="1:14" ht="12.75" x14ac:dyDescent="0.2">
      <c r="A206" s="32"/>
      <c r="B206" s="32"/>
      <c r="C206" s="32"/>
      <c r="D206" s="32"/>
      <c r="E206" s="32"/>
      <c r="F206" s="32"/>
      <c r="G206" s="32"/>
      <c r="H206" s="32"/>
      <c r="I206" s="32"/>
      <c r="J206" s="33"/>
      <c r="K206" s="33"/>
      <c r="L206" s="33"/>
      <c r="M206" s="33"/>
      <c r="N206" s="33"/>
    </row>
    <row r="207" spans="1:14" ht="12.75" x14ac:dyDescent="0.2">
      <c r="A207" s="32"/>
      <c r="B207" s="32"/>
      <c r="C207" s="32"/>
      <c r="D207" s="32"/>
      <c r="E207" s="32"/>
      <c r="F207" s="32"/>
      <c r="G207" s="32"/>
      <c r="H207" s="32"/>
      <c r="I207" s="32"/>
      <c r="J207" s="33"/>
      <c r="K207" s="33"/>
      <c r="L207" s="33"/>
      <c r="M207" s="33"/>
      <c r="N207" s="33"/>
    </row>
    <row r="208" spans="1:14" ht="12.75" x14ac:dyDescent="0.2">
      <c r="A208" s="32"/>
      <c r="B208" s="32"/>
      <c r="C208" s="32"/>
      <c r="D208" s="32"/>
      <c r="E208" s="32"/>
      <c r="F208" s="32"/>
      <c r="G208" s="32"/>
      <c r="H208" s="32"/>
      <c r="I208" s="32"/>
      <c r="J208" s="33"/>
      <c r="K208" s="33"/>
      <c r="L208" s="33"/>
      <c r="M208" s="33"/>
      <c r="N208" s="33"/>
    </row>
    <row r="209" spans="1:14" ht="12.75" x14ac:dyDescent="0.2">
      <c r="A209" s="32"/>
      <c r="B209" s="32"/>
      <c r="C209" s="32"/>
      <c r="D209" s="32"/>
      <c r="E209" s="32"/>
      <c r="F209" s="32"/>
      <c r="G209" s="32"/>
      <c r="H209" s="32"/>
      <c r="I209" s="32"/>
      <c r="J209" s="33"/>
      <c r="K209" s="33"/>
      <c r="L209" s="33"/>
      <c r="M209" s="33"/>
      <c r="N209" s="33"/>
    </row>
    <row r="210" spans="1:14" ht="12.75" x14ac:dyDescent="0.2">
      <c r="A210" s="32"/>
      <c r="B210" s="32"/>
      <c r="C210" s="32"/>
      <c r="D210" s="32"/>
      <c r="E210" s="32"/>
      <c r="F210" s="32"/>
      <c r="G210" s="32"/>
      <c r="H210" s="32"/>
      <c r="I210" s="32"/>
      <c r="J210" s="33"/>
      <c r="K210" s="33"/>
      <c r="L210" s="33"/>
      <c r="M210" s="33"/>
      <c r="N210" s="33"/>
    </row>
    <row r="211" spans="1:14" ht="12.75" x14ac:dyDescent="0.2">
      <c r="A211" s="32"/>
      <c r="B211" s="32"/>
      <c r="C211" s="32"/>
      <c r="D211" s="32"/>
      <c r="E211" s="32"/>
      <c r="F211" s="32"/>
      <c r="G211" s="32"/>
      <c r="H211" s="32"/>
      <c r="I211" s="32"/>
      <c r="J211" s="33"/>
      <c r="K211" s="33"/>
      <c r="L211" s="33"/>
      <c r="M211" s="33"/>
      <c r="N211" s="33"/>
    </row>
    <row r="212" spans="1:14" ht="12.75" x14ac:dyDescent="0.2">
      <c r="A212" s="32"/>
      <c r="B212" s="32"/>
      <c r="C212" s="32"/>
      <c r="D212" s="32"/>
      <c r="E212" s="32"/>
      <c r="F212" s="32"/>
      <c r="G212" s="32"/>
      <c r="H212" s="32"/>
      <c r="I212" s="32"/>
      <c r="J212" s="33"/>
      <c r="K212" s="33"/>
      <c r="L212" s="33"/>
      <c r="M212" s="33"/>
      <c r="N212" s="33"/>
    </row>
    <row r="213" spans="1:14" ht="12.75" x14ac:dyDescent="0.2">
      <c r="A213" s="32"/>
      <c r="B213" s="32"/>
      <c r="C213" s="32"/>
      <c r="D213" s="32"/>
      <c r="E213" s="32"/>
      <c r="F213" s="32"/>
      <c r="G213" s="32"/>
      <c r="H213" s="32"/>
      <c r="I213" s="32"/>
      <c r="J213" s="33"/>
      <c r="K213" s="33"/>
      <c r="L213" s="33"/>
      <c r="M213" s="33"/>
      <c r="N213" s="33"/>
    </row>
    <row r="214" spans="1:14" ht="12.75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3"/>
      <c r="K214" s="33"/>
      <c r="L214" s="33"/>
      <c r="M214" s="33"/>
      <c r="N214" s="33"/>
    </row>
    <row r="215" spans="1:14" ht="12.75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3"/>
      <c r="K215" s="33"/>
      <c r="L215" s="33"/>
      <c r="M215" s="33"/>
      <c r="N215" s="33"/>
    </row>
    <row r="216" spans="1:14" ht="12.75" x14ac:dyDescent="0.2">
      <c r="A216" s="32"/>
      <c r="B216" s="32"/>
      <c r="C216" s="32"/>
      <c r="D216" s="32"/>
      <c r="E216" s="32"/>
      <c r="F216" s="32"/>
      <c r="G216" s="32"/>
      <c r="H216" s="32"/>
      <c r="I216" s="32"/>
      <c r="J216" s="33"/>
      <c r="K216" s="33"/>
      <c r="L216" s="33"/>
      <c r="M216" s="33"/>
      <c r="N216" s="33"/>
    </row>
    <row r="217" spans="1:14" ht="12.75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3"/>
      <c r="K217" s="33"/>
      <c r="L217" s="33"/>
      <c r="M217" s="33"/>
      <c r="N217" s="33"/>
    </row>
    <row r="218" spans="1:14" ht="12.75" x14ac:dyDescent="0.2">
      <c r="A218" s="32"/>
      <c r="B218" s="32"/>
      <c r="C218" s="32"/>
      <c r="D218" s="32"/>
      <c r="E218" s="32"/>
      <c r="F218" s="32"/>
      <c r="G218" s="32"/>
      <c r="H218" s="32"/>
      <c r="I218" s="32"/>
      <c r="J218" s="33"/>
      <c r="K218" s="33"/>
      <c r="L218" s="33"/>
      <c r="M218" s="33"/>
      <c r="N218" s="33"/>
    </row>
    <row r="219" spans="1:14" ht="12.75" x14ac:dyDescent="0.2">
      <c r="A219" s="32"/>
      <c r="B219" s="32"/>
      <c r="C219" s="32"/>
      <c r="D219" s="32"/>
      <c r="E219" s="32"/>
      <c r="F219" s="32"/>
      <c r="G219" s="32"/>
      <c r="H219" s="32"/>
      <c r="I219" s="32"/>
      <c r="J219" s="33"/>
      <c r="K219" s="33"/>
      <c r="L219" s="33"/>
      <c r="M219" s="33"/>
      <c r="N219" s="33"/>
    </row>
    <row r="220" spans="1:14" ht="12.75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3"/>
      <c r="K220" s="33"/>
      <c r="L220" s="33"/>
      <c r="M220" s="33"/>
      <c r="N220" s="33"/>
    </row>
    <row r="221" spans="1:14" ht="12.75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3"/>
      <c r="K221" s="33"/>
      <c r="L221" s="33"/>
      <c r="M221" s="33"/>
      <c r="N221" s="33"/>
    </row>
    <row r="222" spans="1:14" ht="12.75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3"/>
      <c r="K222" s="33"/>
      <c r="L222" s="33"/>
      <c r="M222" s="33"/>
      <c r="N222" s="33"/>
    </row>
    <row r="223" spans="1:14" ht="12.75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</row>
    <row r="224" spans="1:14" ht="12.75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</row>
    <row r="225" spans="1:14" ht="12.75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</row>
    <row r="226" spans="1:14" ht="12.75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</row>
    <row r="227" spans="1:14" ht="12.75" x14ac:dyDescent="0.2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</row>
    <row r="228" spans="1:14" ht="12.75" x14ac:dyDescent="0.2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</row>
    <row r="229" spans="1:14" ht="12.75" x14ac:dyDescent="0.2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</row>
    <row r="230" spans="1:14" ht="12.75" x14ac:dyDescent="0.2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</row>
    <row r="231" spans="1:14" ht="12.75" x14ac:dyDescent="0.2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</row>
    <row r="232" spans="1:14" ht="12.75" x14ac:dyDescent="0.2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</row>
    <row r="233" spans="1:14" ht="12.75" x14ac:dyDescent="0.2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</row>
    <row r="234" spans="1:14" ht="12.75" x14ac:dyDescent="0.2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</row>
    <row r="235" spans="1:14" ht="12.75" x14ac:dyDescent="0.2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</row>
    <row r="236" spans="1:14" ht="12.75" x14ac:dyDescent="0.2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</row>
    <row r="237" spans="1:14" ht="12.75" x14ac:dyDescent="0.2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</row>
    <row r="238" spans="1:14" ht="12.75" x14ac:dyDescent="0.2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</row>
    <row r="239" spans="1:14" ht="12.75" x14ac:dyDescent="0.2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</row>
    <row r="240" spans="1:14" ht="12.75" x14ac:dyDescent="0.2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</row>
    <row r="241" spans="1:14" ht="12.75" x14ac:dyDescent="0.2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</row>
    <row r="242" spans="1:14" ht="12.75" x14ac:dyDescent="0.2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</row>
    <row r="243" spans="1:14" ht="12.75" x14ac:dyDescent="0.2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</row>
    <row r="244" spans="1:14" ht="12.75" x14ac:dyDescent="0.2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</row>
    <row r="245" spans="1:14" ht="12.75" x14ac:dyDescent="0.2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</row>
    <row r="246" spans="1:14" ht="12.75" x14ac:dyDescent="0.2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</row>
    <row r="247" spans="1:14" ht="12.75" x14ac:dyDescent="0.2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</row>
    <row r="248" spans="1:14" ht="12.75" x14ac:dyDescent="0.2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</row>
    <row r="249" spans="1:14" ht="12.75" x14ac:dyDescent="0.2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</row>
    <row r="250" spans="1:14" ht="12.75" x14ac:dyDescent="0.2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</row>
    <row r="251" spans="1:14" ht="12.75" x14ac:dyDescent="0.2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</row>
    <row r="252" spans="1:14" ht="12.75" x14ac:dyDescent="0.2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</row>
    <row r="253" spans="1:14" ht="12.75" x14ac:dyDescent="0.2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</row>
    <row r="254" spans="1:14" ht="12.75" x14ac:dyDescent="0.2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</row>
    <row r="255" spans="1:14" ht="12.75" x14ac:dyDescent="0.2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</row>
    <row r="256" spans="1:14" ht="12.75" x14ac:dyDescent="0.2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</row>
    <row r="257" spans="1:14" ht="12.75" x14ac:dyDescent="0.2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</row>
    <row r="258" spans="1:14" ht="12.75" x14ac:dyDescent="0.2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</row>
    <row r="259" spans="1:14" ht="12.75" x14ac:dyDescent="0.2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</row>
    <row r="260" spans="1:14" ht="12.75" x14ac:dyDescent="0.2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</row>
    <row r="261" spans="1:14" ht="12.75" x14ac:dyDescent="0.2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</row>
    <row r="262" spans="1:14" ht="12.75" x14ac:dyDescent="0.2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</row>
    <row r="263" spans="1:14" ht="12.75" x14ac:dyDescent="0.2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</row>
    <row r="264" spans="1:14" ht="12.75" x14ac:dyDescent="0.2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</row>
    <row r="265" spans="1:14" ht="12.75" x14ac:dyDescent="0.2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</row>
    <row r="266" spans="1:14" ht="12.75" x14ac:dyDescent="0.2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</row>
    <row r="267" spans="1:14" ht="12.75" x14ac:dyDescent="0.2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</row>
    <row r="268" spans="1:14" ht="12.75" x14ac:dyDescent="0.2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</row>
    <row r="269" spans="1:14" ht="12.75" x14ac:dyDescent="0.2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</row>
    <row r="270" spans="1:14" ht="12.75" x14ac:dyDescent="0.2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</row>
    <row r="271" spans="1:14" ht="12.75" x14ac:dyDescent="0.2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</row>
    <row r="272" spans="1:14" ht="12.75" x14ac:dyDescent="0.2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</row>
    <row r="273" spans="1:14" ht="12.75" x14ac:dyDescent="0.2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</row>
    <row r="274" spans="1:14" ht="12.75" x14ac:dyDescent="0.2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</row>
    <row r="275" spans="1:14" ht="12.75" x14ac:dyDescent="0.2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</row>
    <row r="276" spans="1:14" ht="12.75" x14ac:dyDescent="0.2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</row>
    <row r="277" spans="1:14" ht="12.75" x14ac:dyDescent="0.2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</row>
    <row r="278" spans="1:14" ht="12.75" x14ac:dyDescent="0.2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</row>
    <row r="279" spans="1:14" ht="12.75" x14ac:dyDescent="0.2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</row>
    <row r="280" spans="1:14" ht="12.75" x14ac:dyDescent="0.2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</row>
    <row r="281" spans="1:14" ht="12.75" x14ac:dyDescent="0.2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</row>
    <row r="282" spans="1:14" ht="12.75" x14ac:dyDescent="0.2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</row>
    <row r="283" spans="1:14" ht="12.75" x14ac:dyDescent="0.2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</row>
    <row r="284" spans="1:14" ht="12.75" x14ac:dyDescent="0.2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</row>
    <row r="285" spans="1:14" ht="12.75" x14ac:dyDescent="0.2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</row>
    <row r="286" spans="1:14" ht="12.75" x14ac:dyDescent="0.2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</row>
    <row r="287" spans="1:14" ht="12.75" x14ac:dyDescent="0.2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</row>
    <row r="288" spans="1:14" ht="12.75" x14ac:dyDescent="0.2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</row>
    <row r="289" spans="1:14" ht="12.75" x14ac:dyDescent="0.2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</row>
    <row r="290" spans="1:14" ht="12.75" x14ac:dyDescent="0.2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</row>
    <row r="291" spans="1:14" ht="12.75" x14ac:dyDescent="0.2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</row>
    <row r="292" spans="1:14" ht="12.75" x14ac:dyDescent="0.2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</row>
    <row r="293" spans="1:14" ht="12.75" x14ac:dyDescent="0.2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</row>
    <row r="294" spans="1:14" ht="12.75" x14ac:dyDescent="0.2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</row>
    <row r="295" spans="1:14" ht="12.75" x14ac:dyDescent="0.2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</row>
    <row r="296" spans="1:14" ht="12.75" x14ac:dyDescent="0.2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</row>
    <row r="297" spans="1:14" ht="12.75" x14ac:dyDescent="0.2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</row>
    <row r="298" spans="1:14" ht="12.75" x14ac:dyDescent="0.2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</row>
    <row r="299" spans="1:14" ht="12.75" x14ac:dyDescent="0.2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</row>
    <row r="300" spans="1:14" ht="12.75" x14ac:dyDescent="0.2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</row>
    <row r="301" spans="1:14" ht="12.75" x14ac:dyDescent="0.2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</row>
    <row r="302" spans="1:14" ht="12.75" x14ac:dyDescent="0.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</row>
    <row r="303" spans="1:14" ht="12.75" x14ac:dyDescent="0.2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</row>
    <row r="304" spans="1:14" ht="12.75" x14ac:dyDescent="0.2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</row>
    <row r="305" spans="1:14" ht="12.75" x14ac:dyDescent="0.2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</row>
    <row r="306" spans="1:14" ht="12.75" x14ac:dyDescent="0.2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</row>
    <row r="307" spans="1:14" ht="12.75" x14ac:dyDescent="0.2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</row>
    <row r="308" spans="1:14" ht="12.75" x14ac:dyDescent="0.2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</row>
    <row r="309" spans="1:14" ht="12.75" x14ac:dyDescent="0.2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</row>
    <row r="310" spans="1:14" ht="12.75" x14ac:dyDescent="0.2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</row>
    <row r="311" spans="1:14" ht="12.75" x14ac:dyDescent="0.2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</row>
    <row r="312" spans="1:14" ht="12.75" x14ac:dyDescent="0.2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</row>
    <row r="313" spans="1:14" ht="12.75" x14ac:dyDescent="0.2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</row>
    <row r="314" spans="1:14" ht="12.75" x14ac:dyDescent="0.2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</row>
    <row r="315" spans="1:14" ht="12.75" x14ac:dyDescent="0.2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</row>
    <row r="316" spans="1:14" ht="12.75" x14ac:dyDescent="0.2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</row>
    <row r="317" spans="1:14" ht="12.75" x14ac:dyDescent="0.2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</row>
    <row r="318" spans="1:14" ht="12.75" x14ac:dyDescent="0.2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</row>
    <row r="319" spans="1:14" ht="12.75" x14ac:dyDescent="0.2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</row>
    <row r="320" spans="1:14" ht="12.75" x14ac:dyDescent="0.2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</row>
    <row r="321" spans="1:14" ht="12.75" x14ac:dyDescent="0.2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</row>
    <row r="322" spans="1:14" ht="12.75" x14ac:dyDescent="0.2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</row>
    <row r="323" spans="1:14" ht="12.75" x14ac:dyDescent="0.2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</row>
    <row r="324" spans="1:14" ht="12.75" x14ac:dyDescent="0.2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</row>
    <row r="325" spans="1:14" ht="12.75" x14ac:dyDescent="0.2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</row>
    <row r="326" spans="1:14" ht="12.75" x14ac:dyDescent="0.2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</row>
    <row r="327" spans="1:14" ht="12.75" x14ac:dyDescent="0.2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</row>
    <row r="328" spans="1:14" ht="12.75" x14ac:dyDescent="0.2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</row>
    <row r="329" spans="1:14" ht="12.75" x14ac:dyDescent="0.2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</row>
    <row r="330" spans="1:14" ht="12.75" x14ac:dyDescent="0.2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</row>
    <row r="331" spans="1:14" ht="12.75" x14ac:dyDescent="0.2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</row>
    <row r="332" spans="1:14" ht="12.75" x14ac:dyDescent="0.2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</row>
    <row r="333" spans="1:14" ht="12.75" x14ac:dyDescent="0.2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</row>
    <row r="334" spans="1:14" ht="12.75" x14ac:dyDescent="0.2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</row>
    <row r="335" spans="1:14" ht="12.75" x14ac:dyDescent="0.2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</row>
    <row r="336" spans="1:14" ht="12.75" x14ac:dyDescent="0.2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</row>
    <row r="337" spans="1:14" ht="12.75" x14ac:dyDescent="0.2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</row>
    <row r="338" spans="1:14" ht="12.75" x14ac:dyDescent="0.2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</row>
    <row r="339" spans="1:14" ht="12.75" x14ac:dyDescent="0.2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</row>
    <row r="340" spans="1:14" ht="12.75" x14ac:dyDescent="0.2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</row>
    <row r="341" spans="1:14" ht="12.75" x14ac:dyDescent="0.2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</row>
    <row r="342" spans="1:14" ht="12.75" x14ac:dyDescent="0.2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</row>
    <row r="343" spans="1:14" ht="12.75" x14ac:dyDescent="0.2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</row>
    <row r="344" spans="1:14" ht="12.75" x14ac:dyDescent="0.2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</row>
    <row r="345" spans="1:14" ht="12.75" x14ac:dyDescent="0.2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</row>
    <row r="346" spans="1:14" ht="12.75" x14ac:dyDescent="0.2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</row>
    <row r="347" spans="1:14" ht="12.75" x14ac:dyDescent="0.2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</row>
    <row r="348" spans="1:14" ht="12.75" x14ac:dyDescent="0.2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</row>
    <row r="349" spans="1:14" ht="12.75" x14ac:dyDescent="0.2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</row>
    <row r="350" spans="1:14" ht="12.75" x14ac:dyDescent="0.2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</row>
    <row r="351" spans="1:14" ht="12.75" x14ac:dyDescent="0.2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</row>
    <row r="352" spans="1:14" ht="12.75" x14ac:dyDescent="0.2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</row>
    <row r="353" spans="1:14" ht="12.75" x14ac:dyDescent="0.2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</row>
    <row r="354" spans="1:14" ht="12.75" x14ac:dyDescent="0.2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</row>
    <row r="355" spans="1:14" ht="12.75" x14ac:dyDescent="0.2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</row>
    <row r="356" spans="1:14" ht="12.75" x14ac:dyDescent="0.2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</row>
    <row r="357" spans="1:14" ht="12.75" x14ac:dyDescent="0.2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</row>
    <row r="358" spans="1:14" ht="12.75" x14ac:dyDescent="0.2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</row>
    <row r="359" spans="1:14" ht="12.75" x14ac:dyDescent="0.2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</row>
    <row r="360" spans="1:14" ht="12.75" x14ac:dyDescent="0.2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</row>
    <row r="361" spans="1:14" ht="12.75" x14ac:dyDescent="0.2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</row>
    <row r="362" spans="1:14" ht="12.75" x14ac:dyDescent="0.2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</row>
    <row r="363" spans="1:14" ht="12.75" x14ac:dyDescent="0.2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</row>
    <row r="364" spans="1:14" ht="12.75" x14ac:dyDescent="0.2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</row>
    <row r="365" spans="1:14" ht="12.75" x14ac:dyDescent="0.2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</row>
    <row r="366" spans="1:14" ht="12.75" x14ac:dyDescent="0.2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</row>
    <row r="367" spans="1:14" ht="12.75" x14ac:dyDescent="0.2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</row>
    <row r="368" spans="1:14" ht="12.75" x14ac:dyDescent="0.2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</row>
    <row r="369" spans="1:14" ht="12.75" x14ac:dyDescent="0.2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</row>
    <row r="370" spans="1:14" ht="12.75" x14ac:dyDescent="0.2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</row>
    <row r="371" spans="1:14" ht="12.75" x14ac:dyDescent="0.2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</row>
    <row r="372" spans="1:14" ht="12.75" x14ac:dyDescent="0.2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</row>
    <row r="373" spans="1:14" ht="12.75" x14ac:dyDescent="0.2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</row>
    <row r="374" spans="1:14" ht="12.75" x14ac:dyDescent="0.2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</row>
    <row r="375" spans="1:14" ht="12.75" x14ac:dyDescent="0.2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</row>
    <row r="376" spans="1:14" ht="12.75" x14ac:dyDescent="0.2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</row>
    <row r="377" spans="1:14" ht="12.75" x14ac:dyDescent="0.2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</row>
    <row r="378" spans="1:14" ht="12.75" x14ac:dyDescent="0.2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</row>
    <row r="379" spans="1:14" ht="12.75" x14ac:dyDescent="0.2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</row>
    <row r="380" spans="1:14" ht="12.75" x14ac:dyDescent="0.2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</row>
    <row r="381" spans="1:14" ht="12.75" x14ac:dyDescent="0.2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</row>
    <row r="382" spans="1:14" ht="12.75" x14ac:dyDescent="0.2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</row>
    <row r="383" spans="1:14" ht="12.75" x14ac:dyDescent="0.2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</row>
    <row r="384" spans="1:14" ht="12.75" x14ac:dyDescent="0.2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</row>
    <row r="385" spans="1:14" ht="12.75" x14ac:dyDescent="0.2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</row>
    <row r="386" spans="1:14" ht="12.75" x14ac:dyDescent="0.2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</row>
    <row r="387" spans="1:14" ht="12.75" x14ac:dyDescent="0.2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</row>
    <row r="388" spans="1:14" ht="12.75" x14ac:dyDescent="0.2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</row>
    <row r="389" spans="1:14" ht="12.75" x14ac:dyDescent="0.2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</row>
    <row r="390" spans="1:14" ht="12.75" x14ac:dyDescent="0.2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</row>
    <row r="391" spans="1:14" ht="12.75" x14ac:dyDescent="0.2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</row>
    <row r="392" spans="1:14" ht="12.75" x14ac:dyDescent="0.2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</row>
    <row r="393" spans="1:14" ht="12.75" x14ac:dyDescent="0.2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</row>
    <row r="394" spans="1:14" ht="12.75" x14ac:dyDescent="0.2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</row>
    <row r="395" spans="1:14" ht="12.75" x14ac:dyDescent="0.2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</row>
  </sheetData>
  <mergeCells count="10">
    <mergeCell ref="A1:I1"/>
    <mergeCell ref="A54:I54"/>
    <mergeCell ref="C6:I6"/>
    <mergeCell ref="A13:B13"/>
    <mergeCell ref="A16:B16"/>
    <mergeCell ref="A25:B25"/>
    <mergeCell ref="A31:B31"/>
    <mergeCell ref="A37:B37"/>
    <mergeCell ref="A43:B43"/>
    <mergeCell ref="A49:B4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paperSize="9" orientation="portrait" r:id="rId1"/>
  <headerFooter alignWithMargins="0">
    <oddFooter>&amp;C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59"/>
  <sheetViews>
    <sheetView showGridLines="0" view="pageBreakPreview" zoomScaleSheetLayoutView="100" workbookViewId="0">
      <selection sqref="A1:J1"/>
    </sheetView>
  </sheetViews>
  <sheetFormatPr baseColWidth="10" defaultColWidth="11" defaultRowHeight="12.75" x14ac:dyDescent="0.2"/>
  <cols>
    <col min="1" max="1" width="24.75" style="6" customWidth="1"/>
    <col min="2" max="2" width="9" style="44" customWidth="1"/>
    <col min="3" max="4" width="9.625" style="44" customWidth="1"/>
    <col min="5" max="5" width="3.125" style="44" customWidth="1"/>
    <col min="6" max="6" width="8.5" style="44" customWidth="1"/>
    <col min="7" max="7" width="10.125" style="44" customWidth="1"/>
    <col min="8" max="8" width="9.125" style="44" customWidth="1"/>
    <col min="9" max="9" width="10" style="44" customWidth="1"/>
    <col min="10" max="16384" width="11" style="6"/>
  </cols>
  <sheetData>
    <row r="1" spans="1:10" s="74" customFormat="1" ht="15" customHeight="1" x14ac:dyDescent="0.2">
      <c r="A1" s="415" t="s">
        <v>239</v>
      </c>
      <c r="B1" s="415"/>
      <c r="C1" s="415"/>
      <c r="D1" s="415"/>
      <c r="E1" s="415"/>
      <c r="F1" s="415"/>
      <c r="G1" s="415"/>
      <c r="H1" s="415"/>
      <c r="I1" s="415"/>
    </row>
    <row r="2" spans="1:10" s="74" customFormat="1" ht="15" customHeight="1" x14ac:dyDescent="0.2">
      <c r="A2" s="149"/>
      <c r="B2" s="150"/>
      <c r="C2" s="150"/>
      <c r="D2" s="150"/>
      <c r="E2" s="150"/>
      <c r="F2" s="150"/>
      <c r="G2" s="11"/>
      <c r="H2" s="11"/>
      <c r="I2" s="64"/>
    </row>
    <row r="3" spans="1:10" s="74" customFormat="1" ht="15" customHeight="1" x14ac:dyDescent="0.2">
      <c r="A3" s="107"/>
      <c r="B3" s="151"/>
      <c r="C3" s="151"/>
      <c r="D3" s="151"/>
      <c r="E3" s="151"/>
      <c r="F3" s="151"/>
      <c r="G3" s="152"/>
      <c r="H3" s="152"/>
      <c r="I3" s="153" t="s">
        <v>33</v>
      </c>
    </row>
    <row r="4" spans="1:10" s="74" customFormat="1" ht="5.0999999999999996" customHeight="1" x14ac:dyDescent="0.2">
      <c r="A4" s="24"/>
      <c r="B4" s="29"/>
      <c r="C4" s="29"/>
      <c r="D4" s="29"/>
      <c r="E4" s="29"/>
      <c r="F4" s="29"/>
      <c r="G4" s="154"/>
      <c r="H4" s="154"/>
      <c r="I4" s="154"/>
    </row>
    <row r="5" spans="1:10" s="74" customFormat="1" ht="5.0999999999999996" customHeight="1" x14ac:dyDescent="0.2">
      <c r="A5" s="264"/>
      <c r="B5" s="263"/>
      <c r="C5" s="263"/>
      <c r="D5" s="263"/>
      <c r="E5" s="263"/>
      <c r="F5" s="263"/>
      <c r="G5" s="275"/>
      <c r="H5" s="275"/>
      <c r="I5" s="275"/>
    </row>
    <row r="6" spans="1:10" s="77" customFormat="1" ht="15" customHeight="1" x14ac:dyDescent="0.2">
      <c r="A6" s="267"/>
      <c r="B6" s="353"/>
      <c r="C6" s="353"/>
      <c r="D6" s="353"/>
      <c r="E6" s="353"/>
      <c r="F6" s="353"/>
      <c r="G6" s="353"/>
      <c r="H6" s="353"/>
      <c r="I6" s="269" t="s">
        <v>221</v>
      </c>
    </row>
    <row r="7" spans="1:10" s="77" customFormat="1" ht="15" customHeight="1" x14ac:dyDescent="0.2">
      <c r="A7" s="267"/>
      <c r="B7" s="269"/>
      <c r="C7" s="269"/>
      <c r="D7" s="269"/>
      <c r="E7" s="269"/>
      <c r="F7" s="269"/>
      <c r="G7" s="269"/>
      <c r="H7" s="269"/>
      <c r="I7" s="269" t="s">
        <v>81</v>
      </c>
    </row>
    <row r="8" spans="1:10" s="77" customFormat="1" ht="15" customHeight="1" x14ac:dyDescent="0.2">
      <c r="A8" s="267"/>
      <c r="B8" s="413">
        <v>2022</v>
      </c>
      <c r="C8" s="413"/>
      <c r="D8" s="413"/>
      <c r="E8" s="269"/>
      <c r="F8" s="413">
        <v>2023</v>
      </c>
      <c r="G8" s="413"/>
      <c r="H8" s="413"/>
      <c r="I8" s="269">
        <v>2023</v>
      </c>
    </row>
    <row r="9" spans="1:10" s="77" customFormat="1" ht="15" customHeight="1" x14ac:dyDescent="0.2">
      <c r="A9" s="266" t="s">
        <v>34</v>
      </c>
      <c r="B9" s="269" t="s">
        <v>13</v>
      </c>
      <c r="C9" s="269" t="s">
        <v>101</v>
      </c>
      <c r="D9" s="269" t="s">
        <v>102</v>
      </c>
      <c r="E9" s="269"/>
      <c r="F9" s="269" t="s">
        <v>13</v>
      </c>
      <c r="G9" s="269" t="s">
        <v>101</v>
      </c>
      <c r="H9" s="269" t="s">
        <v>102</v>
      </c>
      <c r="I9" s="269" t="s">
        <v>226</v>
      </c>
    </row>
    <row r="10" spans="1:10" s="74" customFormat="1" ht="5.0999999999999996" customHeight="1" x14ac:dyDescent="0.2">
      <c r="A10" s="262"/>
      <c r="B10" s="263"/>
      <c r="C10" s="334"/>
      <c r="D10" s="334"/>
      <c r="E10" s="263"/>
      <c r="F10" s="263"/>
      <c r="G10" s="275"/>
      <c r="H10" s="275"/>
      <c r="I10" s="275"/>
    </row>
    <row r="11" spans="1:10" s="74" customFormat="1" ht="5.0999999999999996" customHeight="1" x14ac:dyDescent="0.2">
      <c r="A11" s="75"/>
      <c r="B11" s="29"/>
      <c r="C11" s="154"/>
      <c r="D11" s="154"/>
      <c r="E11" s="29"/>
      <c r="F11" s="29"/>
      <c r="G11" s="154"/>
      <c r="H11" s="154"/>
      <c r="I11" s="64"/>
    </row>
    <row r="12" spans="1:10" s="74" customFormat="1" ht="15" customHeight="1" x14ac:dyDescent="0.2">
      <c r="A12" s="266" t="s">
        <v>178</v>
      </c>
      <c r="B12" s="281">
        <f>SUM(B13:B25)</f>
        <v>705755</v>
      </c>
      <c r="C12" s="281">
        <f t="shared" ref="C12:D12" si="0">SUM(C13:C25)</f>
        <v>545876</v>
      </c>
      <c r="D12" s="281">
        <f t="shared" si="0"/>
        <v>159879</v>
      </c>
      <c r="E12" s="292"/>
      <c r="F12" s="281">
        <v>680088</v>
      </c>
      <c r="G12" s="281">
        <v>522150</v>
      </c>
      <c r="H12" s="281">
        <v>157938</v>
      </c>
      <c r="I12" s="293">
        <v>44.201282191268</v>
      </c>
      <c r="J12" s="385"/>
    </row>
    <row r="13" spans="1:10" s="74" customFormat="1" ht="15" customHeight="1" x14ac:dyDescent="0.2">
      <c r="A13" s="374" t="s">
        <v>196</v>
      </c>
      <c r="B13" s="106">
        <v>21800</v>
      </c>
      <c r="C13" s="106">
        <v>15818</v>
      </c>
      <c r="D13" s="106">
        <v>5982</v>
      </c>
      <c r="E13" s="112"/>
      <c r="F13" s="156">
        <v>21198</v>
      </c>
      <c r="G13" s="106">
        <v>15267</v>
      </c>
      <c r="H13" s="106">
        <v>5931</v>
      </c>
      <c r="I13" s="157">
        <v>31.918449701112735</v>
      </c>
      <c r="J13" s="73"/>
    </row>
    <row r="14" spans="1:10" s="74" customFormat="1" ht="15" customHeight="1" x14ac:dyDescent="0.2">
      <c r="A14" s="257" t="s">
        <v>197</v>
      </c>
      <c r="B14" s="106">
        <v>28044</v>
      </c>
      <c r="C14" s="106">
        <v>20022</v>
      </c>
      <c r="D14" s="106">
        <v>8022</v>
      </c>
      <c r="E14" s="112"/>
      <c r="F14" s="156">
        <v>27349</v>
      </c>
      <c r="G14" s="106">
        <v>19402</v>
      </c>
      <c r="H14" s="106">
        <v>7947</v>
      </c>
      <c r="I14" s="157">
        <v>14.350253434217294</v>
      </c>
      <c r="J14" s="73"/>
    </row>
    <row r="15" spans="1:10" s="74" customFormat="1" ht="15" customHeight="1" x14ac:dyDescent="0.2">
      <c r="A15" s="257" t="s">
        <v>198</v>
      </c>
      <c r="B15" s="106">
        <v>17489</v>
      </c>
      <c r="C15" s="106">
        <v>9701</v>
      </c>
      <c r="D15" s="106">
        <v>7788</v>
      </c>
      <c r="E15" s="112"/>
      <c r="F15" s="156">
        <v>17170</v>
      </c>
      <c r="G15" s="106">
        <v>9415</v>
      </c>
      <c r="H15" s="106">
        <v>7755</v>
      </c>
      <c r="I15" s="157">
        <v>30.315335993502597</v>
      </c>
      <c r="J15" s="73"/>
    </row>
    <row r="16" spans="1:10" s="74" customFormat="1" ht="15" customHeight="1" x14ac:dyDescent="0.2">
      <c r="A16" s="257" t="s">
        <v>199</v>
      </c>
      <c r="B16" s="106">
        <v>34626</v>
      </c>
      <c r="C16" s="106">
        <v>23300</v>
      </c>
      <c r="D16" s="106">
        <v>11326</v>
      </c>
      <c r="E16" s="112"/>
      <c r="F16" s="156">
        <v>33739</v>
      </c>
      <c r="G16" s="106">
        <v>22545</v>
      </c>
      <c r="H16" s="106">
        <v>11194</v>
      </c>
      <c r="I16" s="157">
        <v>31.93982940937018</v>
      </c>
      <c r="J16" s="73"/>
    </row>
    <row r="17" spans="1:10" s="74" customFormat="1" ht="15" customHeight="1" x14ac:dyDescent="0.2">
      <c r="A17" s="257" t="s">
        <v>200</v>
      </c>
      <c r="B17" s="106">
        <v>56195</v>
      </c>
      <c r="C17" s="106">
        <v>42710</v>
      </c>
      <c r="D17" s="106">
        <v>13485</v>
      </c>
      <c r="E17" s="112"/>
      <c r="F17" s="156">
        <v>54257</v>
      </c>
      <c r="G17" s="106">
        <v>41022</v>
      </c>
      <c r="H17" s="106">
        <v>13235</v>
      </c>
      <c r="I17" s="157">
        <v>39.536696980296142</v>
      </c>
      <c r="J17" s="73"/>
    </row>
    <row r="18" spans="1:10" s="74" customFormat="1" ht="15" customHeight="1" x14ac:dyDescent="0.2">
      <c r="A18" s="257" t="s">
        <v>201</v>
      </c>
      <c r="B18" s="106">
        <v>34736</v>
      </c>
      <c r="C18" s="106">
        <v>25048</v>
      </c>
      <c r="D18" s="106">
        <v>9688</v>
      </c>
      <c r="E18" s="112"/>
      <c r="F18" s="156">
        <v>33675</v>
      </c>
      <c r="G18" s="106">
        <v>24129</v>
      </c>
      <c r="H18" s="106">
        <v>9546</v>
      </c>
      <c r="I18" s="157">
        <v>26.185236736312529</v>
      </c>
      <c r="J18" s="73"/>
    </row>
    <row r="19" spans="1:10" s="74" customFormat="1" ht="15" customHeight="1" x14ac:dyDescent="0.2">
      <c r="A19" s="257" t="s">
        <v>202</v>
      </c>
      <c r="B19" s="106">
        <v>28176</v>
      </c>
      <c r="C19" s="106">
        <v>17425</v>
      </c>
      <c r="D19" s="106">
        <v>10751</v>
      </c>
      <c r="E19" s="112"/>
      <c r="F19" s="156">
        <v>27480</v>
      </c>
      <c r="G19" s="106">
        <v>16879</v>
      </c>
      <c r="H19" s="106">
        <v>10601</v>
      </c>
      <c r="I19" s="157">
        <v>36.88046060313242</v>
      </c>
      <c r="J19" s="73"/>
    </row>
    <row r="20" spans="1:10" s="74" customFormat="1" ht="15" customHeight="1" x14ac:dyDescent="0.2">
      <c r="A20" s="257" t="s">
        <v>203</v>
      </c>
      <c r="B20" s="106">
        <v>301661</v>
      </c>
      <c r="C20" s="106">
        <v>281932</v>
      </c>
      <c r="D20" s="106">
        <v>19729</v>
      </c>
      <c r="E20" s="112"/>
      <c r="F20" s="156">
        <v>288424</v>
      </c>
      <c r="G20" s="106">
        <v>268722</v>
      </c>
      <c r="H20" s="106">
        <v>19702</v>
      </c>
      <c r="I20" s="157">
        <v>262.5425549345519</v>
      </c>
      <c r="J20" s="73"/>
    </row>
    <row r="21" spans="1:10" s="74" customFormat="1" ht="15" customHeight="1" x14ac:dyDescent="0.2">
      <c r="A21" s="257" t="s">
        <v>204</v>
      </c>
      <c r="B21" s="106">
        <v>64054</v>
      </c>
      <c r="C21" s="106">
        <v>51377</v>
      </c>
      <c r="D21" s="106">
        <v>12677</v>
      </c>
      <c r="E21" s="112"/>
      <c r="F21" s="156">
        <v>61430</v>
      </c>
      <c r="G21" s="106">
        <v>48836</v>
      </c>
      <c r="H21" s="106">
        <v>12594</v>
      </c>
      <c r="I21" s="157">
        <v>35.228067760841391</v>
      </c>
      <c r="J21" s="73"/>
    </row>
    <row r="22" spans="1:10" s="74" customFormat="1" ht="15" customHeight="1" x14ac:dyDescent="0.2">
      <c r="A22" s="257" t="s">
        <v>205</v>
      </c>
      <c r="B22" s="106">
        <v>46784</v>
      </c>
      <c r="C22" s="106">
        <v>29611</v>
      </c>
      <c r="D22" s="106">
        <v>17173</v>
      </c>
      <c r="E22" s="112"/>
      <c r="F22" s="156">
        <v>45376</v>
      </c>
      <c r="G22" s="106">
        <v>28327</v>
      </c>
      <c r="H22" s="106">
        <v>17049</v>
      </c>
      <c r="I22" s="157">
        <v>22.231258788196502</v>
      </c>
      <c r="J22" s="73"/>
    </row>
    <row r="23" spans="1:10" s="74" customFormat="1" ht="15" customHeight="1" x14ac:dyDescent="0.2">
      <c r="A23" s="257" t="s">
        <v>206</v>
      </c>
      <c r="B23" s="106">
        <v>19227</v>
      </c>
      <c r="C23" s="106">
        <v>3739</v>
      </c>
      <c r="D23" s="106">
        <v>15488</v>
      </c>
      <c r="E23" s="112"/>
      <c r="F23" s="156">
        <v>18668</v>
      </c>
      <c r="G23" s="106">
        <v>3477</v>
      </c>
      <c r="H23" s="106">
        <v>15191</v>
      </c>
      <c r="I23" s="157">
        <v>23.828548817379986</v>
      </c>
      <c r="J23" s="73"/>
    </row>
    <row r="24" spans="1:10" s="74" customFormat="1" ht="15" customHeight="1" x14ac:dyDescent="0.2">
      <c r="A24" s="257" t="s">
        <v>207</v>
      </c>
      <c r="B24" s="106">
        <v>14489</v>
      </c>
      <c r="C24" s="106">
        <v>3984</v>
      </c>
      <c r="D24" s="106">
        <v>10505</v>
      </c>
      <c r="E24" s="112"/>
      <c r="F24" s="156">
        <v>14290</v>
      </c>
      <c r="G24" s="106">
        <v>3844</v>
      </c>
      <c r="H24" s="106">
        <v>10446</v>
      </c>
      <c r="I24" s="157">
        <v>16.141056341209957</v>
      </c>
      <c r="J24" s="73"/>
    </row>
    <row r="25" spans="1:10" s="74" customFormat="1" ht="15" customHeight="1" x14ac:dyDescent="0.2">
      <c r="A25" s="158" t="s">
        <v>208</v>
      </c>
      <c r="B25" s="106">
        <v>38474</v>
      </c>
      <c r="C25" s="106">
        <v>21209</v>
      </c>
      <c r="D25" s="106">
        <v>17265</v>
      </c>
      <c r="E25" s="112"/>
      <c r="F25" s="156">
        <v>37032</v>
      </c>
      <c r="G25" s="106">
        <v>20285</v>
      </c>
      <c r="H25" s="106">
        <v>16747</v>
      </c>
      <c r="I25" s="157">
        <v>29.916628966586959</v>
      </c>
      <c r="J25" s="73"/>
    </row>
    <row r="26" spans="1:10" s="74" customFormat="1" ht="5.0999999999999996" customHeight="1" x14ac:dyDescent="0.2">
      <c r="A26" s="319"/>
      <c r="B26" s="325"/>
      <c r="C26" s="325"/>
      <c r="D26" s="325"/>
      <c r="E26" s="326"/>
      <c r="F26" s="325"/>
      <c r="G26" s="327"/>
      <c r="H26" s="327"/>
      <c r="I26" s="327"/>
    </row>
    <row r="27" spans="1:10" s="74" customFormat="1" ht="5.0999999999999996" customHeight="1" x14ac:dyDescent="0.2">
      <c r="A27" s="24"/>
      <c r="B27" s="29"/>
      <c r="C27" s="29"/>
      <c r="D27" s="29"/>
      <c r="E27" s="29"/>
      <c r="F27" s="29"/>
      <c r="G27" s="64"/>
      <c r="H27" s="64"/>
      <c r="I27" s="64"/>
    </row>
    <row r="28" spans="1:10" s="74" customFormat="1" ht="15" customHeight="1" x14ac:dyDescent="0.2">
      <c r="A28" s="24"/>
      <c r="B28" s="29"/>
      <c r="C28" s="29"/>
      <c r="D28" s="29"/>
      <c r="E28" s="29"/>
      <c r="F28" s="29"/>
      <c r="G28" s="64"/>
      <c r="H28" s="64"/>
      <c r="I28" s="64"/>
    </row>
    <row r="29" spans="1:10" s="74" customFormat="1" ht="15" customHeight="1" x14ac:dyDescent="0.2">
      <c r="A29" s="415" t="s">
        <v>255</v>
      </c>
      <c r="B29" s="415"/>
      <c r="C29" s="415"/>
      <c r="D29" s="415"/>
      <c r="E29" s="415"/>
      <c r="F29" s="415"/>
      <c r="G29" s="415"/>
      <c r="H29" s="415"/>
      <c r="I29" s="415"/>
    </row>
    <row r="30" spans="1:10" s="74" customFormat="1" ht="15" customHeight="1" x14ac:dyDescent="0.2">
      <c r="A30" s="17" t="s">
        <v>84</v>
      </c>
      <c r="B30" s="150"/>
      <c r="C30" s="150"/>
      <c r="D30" s="150"/>
      <c r="E30" s="150"/>
      <c r="F30" s="150"/>
      <c r="G30" s="150"/>
      <c r="H30" s="150"/>
      <c r="I30" s="150"/>
    </row>
    <row r="31" spans="1:10" s="74" customFormat="1" ht="15" customHeight="1" x14ac:dyDescent="0.2">
      <c r="A31" s="116"/>
      <c r="B31" s="43"/>
      <c r="C31" s="43"/>
      <c r="D31" s="43"/>
      <c r="E31" s="43"/>
      <c r="F31" s="43"/>
      <c r="G31" s="43"/>
      <c r="H31" s="64"/>
      <c r="I31" s="153" t="s">
        <v>33</v>
      </c>
    </row>
    <row r="32" spans="1:10" s="74" customFormat="1" ht="5.0999999999999996" customHeight="1" x14ac:dyDescent="0.2">
      <c r="A32" s="75"/>
      <c r="B32" s="154"/>
      <c r="C32" s="154"/>
      <c r="D32" s="154"/>
      <c r="E32" s="154"/>
      <c r="F32" s="154"/>
      <c r="G32" s="154"/>
      <c r="H32" s="154"/>
      <c r="I32" s="154" t="s">
        <v>17</v>
      </c>
    </row>
    <row r="33" spans="1:11" s="74" customFormat="1" ht="5.0999999999999996" customHeight="1" x14ac:dyDescent="0.2">
      <c r="A33" s="262"/>
      <c r="B33" s="275"/>
      <c r="C33" s="275"/>
      <c r="D33" s="275"/>
      <c r="E33" s="275"/>
      <c r="F33" s="275"/>
      <c r="G33" s="275"/>
      <c r="H33" s="275"/>
      <c r="I33" s="275"/>
    </row>
    <row r="34" spans="1:11" s="77" customFormat="1" ht="15" customHeight="1" x14ac:dyDescent="0.2">
      <c r="A34" s="267" t="s">
        <v>222</v>
      </c>
      <c r="B34" s="413" t="s">
        <v>251</v>
      </c>
      <c r="C34" s="413"/>
      <c r="D34" s="413"/>
      <c r="E34" s="269"/>
      <c r="F34" s="269"/>
      <c r="G34" s="413" t="s">
        <v>117</v>
      </c>
      <c r="H34" s="413"/>
      <c r="I34" s="413"/>
    </row>
    <row r="35" spans="1:11" s="77" customFormat="1" ht="15" customHeight="1" x14ac:dyDescent="0.2">
      <c r="A35" s="266" t="s">
        <v>36</v>
      </c>
      <c r="B35" s="269" t="s">
        <v>13</v>
      </c>
      <c r="C35" s="269" t="s">
        <v>38</v>
      </c>
      <c r="D35" s="269" t="s">
        <v>39</v>
      </c>
      <c r="E35" s="269"/>
      <c r="F35" s="269"/>
      <c r="G35" s="269" t="s">
        <v>13</v>
      </c>
      <c r="H35" s="269" t="s">
        <v>38</v>
      </c>
      <c r="I35" s="269" t="s">
        <v>39</v>
      </c>
      <c r="J35" s="159"/>
    </row>
    <row r="36" spans="1:11" s="74" customFormat="1" ht="5.0999999999999996" customHeight="1" x14ac:dyDescent="0.2">
      <c r="A36" s="262"/>
      <c r="B36" s="263"/>
      <c r="C36" s="263"/>
      <c r="D36" s="263"/>
      <c r="E36" s="263"/>
      <c r="F36" s="263"/>
      <c r="G36" s="263"/>
      <c r="H36" s="263"/>
      <c r="I36" s="263"/>
    </row>
    <row r="37" spans="1:11" s="74" customFormat="1" ht="5.0999999999999996" customHeight="1" x14ac:dyDescent="0.2">
      <c r="A37" s="75"/>
      <c r="B37" s="29"/>
      <c r="C37" s="29"/>
      <c r="D37" s="29"/>
      <c r="E37" s="29"/>
      <c r="F37" s="29"/>
      <c r="G37" s="29"/>
      <c r="H37" s="29"/>
      <c r="I37" s="29"/>
    </row>
    <row r="38" spans="1:11" s="74" customFormat="1" ht="15" customHeight="1" x14ac:dyDescent="0.2">
      <c r="A38" s="24">
        <v>2019</v>
      </c>
      <c r="B38" s="84">
        <v>488291</v>
      </c>
      <c r="C38" s="84">
        <v>255039</v>
      </c>
      <c r="D38" s="84">
        <v>233252</v>
      </c>
      <c r="E38" s="394"/>
      <c r="F38" s="394"/>
      <c r="G38" s="84">
        <v>276503</v>
      </c>
      <c r="H38" s="84">
        <v>126551</v>
      </c>
      <c r="I38" s="84">
        <v>149952</v>
      </c>
    </row>
    <row r="39" spans="1:11" s="74" customFormat="1" ht="15" customHeight="1" x14ac:dyDescent="0.2">
      <c r="A39" s="24">
        <v>2020</v>
      </c>
      <c r="B39" s="111">
        <v>485776</v>
      </c>
      <c r="C39" s="111">
        <v>254242</v>
      </c>
      <c r="D39" s="111">
        <v>231534</v>
      </c>
      <c r="E39" s="394"/>
      <c r="F39" s="394"/>
      <c r="G39" s="84">
        <v>277613</v>
      </c>
      <c r="H39" s="84">
        <v>126213</v>
      </c>
      <c r="I39" s="84">
        <v>151400</v>
      </c>
    </row>
    <row r="40" spans="1:11" s="74" customFormat="1" ht="15" customHeight="1" x14ac:dyDescent="0.2">
      <c r="A40" s="24" t="s">
        <v>252</v>
      </c>
      <c r="B40" s="111">
        <v>468739</v>
      </c>
      <c r="C40" s="111">
        <v>245605</v>
      </c>
      <c r="D40" s="111">
        <v>223134</v>
      </c>
      <c r="E40" s="394"/>
      <c r="F40" s="394"/>
      <c r="G40" s="84">
        <v>273747</v>
      </c>
      <c r="H40" s="84">
        <v>123281</v>
      </c>
      <c r="I40" s="84">
        <v>150466</v>
      </c>
      <c r="J40" s="161"/>
      <c r="K40" s="81"/>
    </row>
    <row r="41" spans="1:11" s="74" customFormat="1" ht="15" customHeight="1" x14ac:dyDescent="0.2">
      <c r="A41" s="24" t="s">
        <v>253</v>
      </c>
      <c r="B41" s="111">
        <v>435762</v>
      </c>
      <c r="C41" s="111">
        <v>229213</v>
      </c>
      <c r="D41" s="111">
        <v>206549</v>
      </c>
      <c r="E41" s="160"/>
      <c r="F41" s="160"/>
      <c r="G41" s="84">
        <v>269993</v>
      </c>
      <c r="H41" s="84">
        <v>120318</v>
      </c>
      <c r="I41" s="84">
        <v>149675</v>
      </c>
      <c r="J41" s="161"/>
      <c r="K41" s="81"/>
    </row>
    <row r="42" spans="1:11" s="74" customFormat="1" ht="15" customHeight="1" x14ac:dyDescent="0.2">
      <c r="A42" s="266" t="s">
        <v>254</v>
      </c>
      <c r="B42" s="281">
        <v>412866</v>
      </c>
      <c r="C42" s="281">
        <v>218744</v>
      </c>
      <c r="D42" s="281">
        <v>194122</v>
      </c>
      <c r="E42" s="281"/>
      <c r="F42" s="281"/>
      <c r="G42" s="281">
        <v>267222</v>
      </c>
      <c r="H42" s="281">
        <v>118140</v>
      </c>
      <c r="I42" s="281">
        <v>149082</v>
      </c>
      <c r="J42" s="162"/>
      <c r="K42" s="81"/>
    </row>
    <row r="43" spans="1:11" s="74" customFormat="1" ht="15" customHeight="1" x14ac:dyDescent="0.2">
      <c r="A43" s="163" t="s">
        <v>196</v>
      </c>
      <c r="B43" s="111">
        <v>13454</v>
      </c>
      <c r="C43" s="111">
        <v>7262</v>
      </c>
      <c r="D43" s="111">
        <v>6192</v>
      </c>
      <c r="E43" s="82"/>
      <c r="F43" s="82"/>
      <c r="G43" s="81">
        <v>7744</v>
      </c>
      <c r="H43" s="81">
        <v>3504</v>
      </c>
      <c r="I43" s="81">
        <v>4240</v>
      </c>
      <c r="J43" s="81"/>
      <c r="K43" s="81"/>
    </row>
    <row r="44" spans="1:11" s="74" customFormat="1" ht="15" customHeight="1" x14ac:dyDescent="0.2">
      <c r="A44" s="163" t="s">
        <v>197</v>
      </c>
      <c r="B44" s="111">
        <v>17020</v>
      </c>
      <c r="C44" s="111">
        <v>9189</v>
      </c>
      <c r="D44" s="111">
        <v>7831</v>
      </c>
      <c r="E44" s="82"/>
      <c r="F44" s="82"/>
      <c r="G44" s="81">
        <v>10329</v>
      </c>
      <c r="H44" s="81">
        <v>4686</v>
      </c>
      <c r="I44" s="81">
        <v>5643</v>
      </c>
      <c r="J44" s="81"/>
      <c r="K44" s="81"/>
    </row>
    <row r="45" spans="1:11" s="74" customFormat="1" ht="15" customHeight="1" x14ac:dyDescent="0.2">
      <c r="A45" s="163" t="s">
        <v>198</v>
      </c>
      <c r="B45" s="111">
        <v>11044</v>
      </c>
      <c r="C45" s="111">
        <v>5987</v>
      </c>
      <c r="D45" s="111">
        <v>5057</v>
      </c>
      <c r="E45" s="82"/>
      <c r="F45" s="82"/>
      <c r="G45" s="81">
        <v>6126</v>
      </c>
      <c r="H45" s="81">
        <v>2879</v>
      </c>
      <c r="I45" s="81">
        <v>3247</v>
      </c>
      <c r="J45" s="81"/>
      <c r="K45" s="81"/>
    </row>
    <row r="46" spans="1:11" s="74" customFormat="1" ht="15" customHeight="1" x14ac:dyDescent="0.2">
      <c r="A46" s="163" t="s">
        <v>199</v>
      </c>
      <c r="B46" s="111">
        <v>21120</v>
      </c>
      <c r="C46" s="111">
        <v>11466</v>
      </c>
      <c r="D46" s="111">
        <v>9654</v>
      </c>
      <c r="E46" s="82"/>
      <c r="F46" s="82"/>
      <c r="G46" s="81">
        <v>12619</v>
      </c>
      <c r="H46" s="81">
        <v>5718</v>
      </c>
      <c r="I46" s="81">
        <v>6901</v>
      </c>
      <c r="J46" s="81"/>
      <c r="K46" s="81"/>
    </row>
    <row r="47" spans="1:11" s="74" customFormat="1" ht="15" customHeight="1" x14ac:dyDescent="0.2">
      <c r="A47" s="163" t="s">
        <v>200</v>
      </c>
      <c r="B47" s="111">
        <v>33686</v>
      </c>
      <c r="C47" s="111">
        <v>17784</v>
      </c>
      <c r="D47" s="111">
        <v>15902</v>
      </c>
      <c r="E47" s="82"/>
      <c r="F47" s="82"/>
      <c r="G47" s="81">
        <v>20571</v>
      </c>
      <c r="H47" s="81">
        <v>9233</v>
      </c>
      <c r="I47" s="81">
        <v>11338</v>
      </c>
      <c r="J47" s="81"/>
      <c r="K47" s="81"/>
    </row>
    <row r="48" spans="1:11" s="74" customFormat="1" ht="15" customHeight="1" x14ac:dyDescent="0.2">
      <c r="A48" s="163" t="s">
        <v>201</v>
      </c>
      <c r="B48" s="111">
        <v>20494</v>
      </c>
      <c r="C48" s="111">
        <v>11194</v>
      </c>
      <c r="D48" s="111">
        <v>9300</v>
      </c>
      <c r="E48" s="82"/>
      <c r="F48" s="82"/>
      <c r="G48" s="81">
        <v>13181</v>
      </c>
      <c r="H48" s="81">
        <v>5957</v>
      </c>
      <c r="I48" s="81">
        <v>7224</v>
      </c>
      <c r="J48" s="81"/>
      <c r="K48" s="81"/>
    </row>
    <row r="49" spans="1:11" s="74" customFormat="1" ht="15" customHeight="1" x14ac:dyDescent="0.2">
      <c r="A49" s="163" t="s">
        <v>202</v>
      </c>
      <c r="B49" s="111">
        <v>17289</v>
      </c>
      <c r="C49" s="111">
        <v>9480</v>
      </c>
      <c r="D49" s="111">
        <v>7809</v>
      </c>
      <c r="E49" s="82"/>
      <c r="F49" s="82"/>
      <c r="G49" s="81">
        <v>10191</v>
      </c>
      <c r="H49" s="81">
        <v>4709</v>
      </c>
      <c r="I49" s="81">
        <v>5482</v>
      </c>
      <c r="J49" s="81"/>
      <c r="K49" s="81"/>
    </row>
    <row r="50" spans="1:11" s="74" customFormat="1" ht="15" customHeight="1" x14ac:dyDescent="0.2">
      <c r="A50" s="163" t="s">
        <v>203</v>
      </c>
      <c r="B50" s="111">
        <v>167745</v>
      </c>
      <c r="C50" s="111">
        <v>86280</v>
      </c>
      <c r="D50" s="111">
        <v>81465</v>
      </c>
      <c r="E50" s="82"/>
      <c r="F50" s="82"/>
      <c r="G50" s="81">
        <v>120679</v>
      </c>
      <c r="H50" s="81">
        <v>51339</v>
      </c>
      <c r="I50" s="81">
        <v>69340</v>
      </c>
      <c r="J50" s="81"/>
      <c r="K50" s="81"/>
    </row>
    <row r="51" spans="1:11" s="74" customFormat="1" ht="15" customHeight="1" x14ac:dyDescent="0.2">
      <c r="A51" s="163" t="s">
        <v>204</v>
      </c>
      <c r="B51" s="111">
        <v>37610</v>
      </c>
      <c r="C51" s="111">
        <v>20074</v>
      </c>
      <c r="D51" s="111">
        <v>17536</v>
      </c>
      <c r="E51" s="82"/>
      <c r="F51" s="82"/>
      <c r="G51" s="81">
        <v>23820</v>
      </c>
      <c r="H51" s="81">
        <v>10447</v>
      </c>
      <c r="I51" s="81">
        <v>13373</v>
      </c>
      <c r="J51" s="81"/>
      <c r="K51" s="81"/>
    </row>
    <row r="52" spans="1:11" s="74" customFormat="1" ht="15" customHeight="1" x14ac:dyDescent="0.2">
      <c r="A52" s="163" t="s">
        <v>205</v>
      </c>
      <c r="B52" s="111">
        <v>28407</v>
      </c>
      <c r="C52" s="111">
        <v>15227</v>
      </c>
      <c r="D52" s="111">
        <v>13180</v>
      </c>
      <c r="E52" s="82"/>
      <c r="F52" s="82"/>
      <c r="G52" s="81">
        <v>16969</v>
      </c>
      <c r="H52" s="81">
        <v>7919</v>
      </c>
      <c r="I52" s="81">
        <v>9050</v>
      </c>
      <c r="J52" s="81"/>
      <c r="K52" s="81"/>
    </row>
    <row r="53" spans="1:11" s="74" customFormat="1" ht="15" customHeight="1" x14ac:dyDescent="0.2">
      <c r="A53" s="163" t="s">
        <v>206</v>
      </c>
      <c r="B53" s="111">
        <v>12025</v>
      </c>
      <c r="C53" s="111">
        <v>6663</v>
      </c>
      <c r="D53" s="111">
        <v>5362</v>
      </c>
      <c r="E53" s="82"/>
      <c r="F53" s="82"/>
      <c r="G53" s="81">
        <v>6643</v>
      </c>
      <c r="H53" s="81">
        <v>3253</v>
      </c>
      <c r="I53" s="81">
        <v>3390</v>
      </c>
      <c r="J53" s="81"/>
      <c r="K53" s="81"/>
    </row>
    <row r="54" spans="1:11" s="74" customFormat="1" ht="15" customHeight="1" x14ac:dyDescent="0.2">
      <c r="A54" s="163" t="s">
        <v>207</v>
      </c>
      <c r="B54" s="111">
        <v>9244</v>
      </c>
      <c r="C54" s="111">
        <v>5109</v>
      </c>
      <c r="D54" s="111">
        <v>4135</v>
      </c>
      <c r="E54" s="82"/>
      <c r="F54" s="82"/>
      <c r="G54" s="81">
        <v>5046</v>
      </c>
      <c r="H54" s="81">
        <v>2450</v>
      </c>
      <c r="I54" s="81">
        <v>2596</v>
      </c>
      <c r="J54" s="81"/>
      <c r="K54" s="81"/>
    </row>
    <row r="55" spans="1:11" s="74" customFormat="1" ht="15" customHeight="1" x14ac:dyDescent="0.2">
      <c r="A55" s="163" t="s">
        <v>208</v>
      </c>
      <c r="B55" s="111">
        <v>23728</v>
      </c>
      <c r="C55" s="111">
        <v>13029</v>
      </c>
      <c r="D55" s="111">
        <v>10699</v>
      </c>
      <c r="E55" s="82"/>
      <c r="F55" s="82"/>
      <c r="G55" s="81">
        <v>13304</v>
      </c>
      <c r="H55" s="81">
        <v>6046</v>
      </c>
      <c r="I55" s="81">
        <v>7258</v>
      </c>
      <c r="J55" s="81"/>
    </row>
    <row r="56" spans="1:11" s="74" customFormat="1" ht="5.0999999999999996" customHeight="1" x14ac:dyDescent="0.2">
      <c r="A56" s="317"/>
      <c r="B56" s="324" t="s">
        <v>0</v>
      </c>
      <c r="C56" s="324" t="s">
        <v>0</v>
      </c>
      <c r="D56" s="324" t="s">
        <v>0</v>
      </c>
      <c r="E56" s="323"/>
      <c r="F56" s="323"/>
      <c r="G56" s="323"/>
      <c r="H56" s="323"/>
      <c r="I56" s="323"/>
      <c r="J56" s="81"/>
    </row>
    <row r="57" spans="1:11" s="74" customFormat="1" ht="5.0999999999999996" customHeight="1" x14ac:dyDescent="0.2">
      <c r="A57" s="75"/>
      <c r="B57" s="154"/>
      <c r="C57" s="154"/>
      <c r="D57" s="154"/>
      <c r="E57" s="154"/>
      <c r="F57" s="154"/>
      <c r="G57" s="154"/>
      <c r="H57" s="154"/>
      <c r="I57" s="154"/>
    </row>
    <row r="58" spans="1:11" s="74" customFormat="1" ht="15" customHeight="1" x14ac:dyDescent="0.2">
      <c r="A58" s="416" t="s">
        <v>212</v>
      </c>
      <c r="B58" s="416"/>
      <c r="C58" s="416"/>
      <c r="D58" s="416"/>
      <c r="E58" s="416"/>
      <c r="F58" s="416"/>
      <c r="G58" s="416"/>
      <c r="H58" s="416"/>
      <c r="I58" s="416"/>
    </row>
    <row r="59" spans="1:11" s="9" customFormat="1" ht="15" customHeight="1" x14ac:dyDescent="0.2">
      <c r="A59" s="416" t="s">
        <v>240</v>
      </c>
      <c r="B59" s="416"/>
      <c r="C59" s="416"/>
      <c r="D59" s="416"/>
      <c r="E59" s="416"/>
      <c r="F59" s="416"/>
      <c r="G59" s="416"/>
      <c r="H59" s="416"/>
      <c r="I59" s="416"/>
    </row>
  </sheetData>
  <mergeCells count="8">
    <mergeCell ref="A59:I59"/>
    <mergeCell ref="A29:I29"/>
    <mergeCell ref="A1:I1"/>
    <mergeCell ref="A58:I58"/>
    <mergeCell ref="B8:D8"/>
    <mergeCell ref="G34:I34"/>
    <mergeCell ref="B34:D34"/>
    <mergeCell ref="F8:H8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&amp;R&amp;"Arial,Normal"&amp;9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M475"/>
  <sheetViews>
    <sheetView showGridLines="0" view="pageBreakPreview" zoomScaleSheetLayoutView="100" workbookViewId="0">
      <selection sqref="A1:J1"/>
    </sheetView>
  </sheetViews>
  <sheetFormatPr baseColWidth="10" defaultColWidth="11" defaultRowHeight="12.75" x14ac:dyDescent="0.2"/>
  <cols>
    <col min="1" max="1" width="22.875" style="6" customWidth="1"/>
    <col min="2" max="4" width="10.25" style="6" customWidth="1"/>
    <col min="5" max="5" width="6.125" style="6" customWidth="1"/>
    <col min="6" max="8" width="11.25" style="6" customWidth="1"/>
    <col min="9" max="16384" width="11" style="6"/>
  </cols>
  <sheetData>
    <row r="1" spans="1:13" s="74" customFormat="1" ht="15" customHeight="1" x14ac:dyDescent="0.2">
      <c r="A1" s="415" t="s">
        <v>250</v>
      </c>
      <c r="B1" s="415"/>
      <c r="C1" s="415"/>
      <c r="D1" s="415"/>
      <c r="E1" s="415"/>
      <c r="F1" s="415"/>
      <c r="G1" s="415"/>
      <c r="H1" s="415"/>
    </row>
    <row r="2" spans="1:13" s="74" customFormat="1" ht="15" customHeight="1" x14ac:dyDescent="0.2">
      <c r="A2" s="415" t="s">
        <v>219</v>
      </c>
      <c r="B2" s="415"/>
      <c r="C2" s="415"/>
      <c r="D2" s="415"/>
      <c r="E2" s="415"/>
      <c r="F2" s="415"/>
      <c r="G2" s="415"/>
      <c r="H2" s="415"/>
    </row>
    <row r="3" spans="1:13" s="74" customFormat="1" ht="15" customHeight="1" x14ac:dyDescent="0.2">
      <c r="A3" s="116"/>
      <c r="B3" s="43"/>
      <c r="C3" s="43"/>
      <c r="D3" s="43"/>
      <c r="E3" s="43"/>
      <c r="F3" s="43"/>
      <c r="G3" s="64"/>
      <c r="H3" s="153" t="s">
        <v>33</v>
      </c>
    </row>
    <row r="4" spans="1:13" s="74" customFormat="1" ht="5.0999999999999996" customHeight="1" x14ac:dyDescent="0.2">
      <c r="A4" s="75"/>
      <c r="B4" s="154"/>
      <c r="C4" s="154"/>
      <c r="D4" s="154"/>
      <c r="E4" s="154"/>
      <c r="F4" s="154"/>
      <c r="G4" s="154"/>
      <c r="H4" s="154" t="s">
        <v>17</v>
      </c>
    </row>
    <row r="5" spans="1:13" s="74" customFormat="1" ht="5.0999999999999996" customHeight="1" x14ac:dyDescent="0.2">
      <c r="A5" s="262"/>
      <c r="B5" s="275"/>
      <c r="C5" s="275"/>
      <c r="D5" s="275"/>
      <c r="E5" s="275"/>
      <c r="F5" s="275"/>
      <c r="G5" s="275"/>
      <c r="H5" s="275"/>
    </row>
    <row r="6" spans="1:13" s="77" customFormat="1" ht="15" customHeight="1" x14ac:dyDescent="0.2">
      <c r="A6" s="267" t="s">
        <v>222</v>
      </c>
      <c r="B6" s="413" t="s">
        <v>251</v>
      </c>
      <c r="C6" s="413"/>
      <c r="D6" s="413"/>
      <c r="E6" s="269"/>
      <c r="F6" s="413" t="s">
        <v>117</v>
      </c>
      <c r="G6" s="413"/>
      <c r="H6" s="413"/>
    </row>
    <row r="7" spans="1:13" s="77" customFormat="1" ht="15" customHeight="1" x14ac:dyDescent="0.2">
      <c r="A7" s="266" t="s">
        <v>36</v>
      </c>
      <c r="B7" s="269" t="s">
        <v>13</v>
      </c>
      <c r="C7" s="269" t="s">
        <v>109</v>
      </c>
      <c r="D7" s="269" t="s">
        <v>110</v>
      </c>
      <c r="E7" s="269"/>
      <c r="F7" s="269" t="s">
        <v>13</v>
      </c>
      <c r="G7" s="269" t="s">
        <v>109</v>
      </c>
      <c r="H7" s="269" t="s">
        <v>110</v>
      </c>
      <c r="I7" s="159"/>
      <c r="J7" s="159"/>
    </row>
    <row r="8" spans="1:13" s="74" customFormat="1" ht="5.0999999999999996" customHeight="1" x14ac:dyDescent="0.2">
      <c r="A8" s="262"/>
      <c r="B8" s="263"/>
      <c r="C8" s="263"/>
      <c r="D8" s="263"/>
      <c r="E8" s="263"/>
      <c r="F8" s="263"/>
      <c r="G8" s="263"/>
      <c r="H8" s="263"/>
    </row>
    <row r="9" spans="1:13" s="74" customFormat="1" ht="5.0999999999999996" customHeight="1" x14ac:dyDescent="0.2">
      <c r="A9" s="75"/>
      <c r="B9" s="29"/>
      <c r="C9" s="29"/>
      <c r="D9" s="29"/>
      <c r="E9" s="29"/>
      <c r="F9" s="29"/>
      <c r="G9" s="29"/>
      <c r="H9" s="29"/>
    </row>
    <row r="10" spans="1:13" s="74" customFormat="1" ht="15" customHeight="1" x14ac:dyDescent="0.2">
      <c r="A10" s="158">
        <v>2019</v>
      </c>
      <c r="B10" s="84">
        <v>488291</v>
      </c>
      <c r="C10" s="79">
        <v>378536</v>
      </c>
      <c r="D10" s="79">
        <v>109755</v>
      </c>
      <c r="E10" s="79"/>
      <c r="F10" s="79">
        <v>276503</v>
      </c>
      <c r="G10" s="79">
        <v>223475</v>
      </c>
      <c r="H10" s="79">
        <v>53028</v>
      </c>
    </row>
    <row r="11" spans="1:13" s="74" customFormat="1" ht="15" customHeight="1" x14ac:dyDescent="0.2">
      <c r="A11" s="24">
        <v>2020</v>
      </c>
      <c r="B11" s="111">
        <v>485776</v>
      </c>
      <c r="C11" s="81">
        <v>376408</v>
      </c>
      <c r="D11" s="81">
        <v>109368</v>
      </c>
      <c r="E11" s="81"/>
      <c r="F11" s="81">
        <v>277613</v>
      </c>
      <c r="G11" s="81">
        <v>224381</v>
      </c>
      <c r="H11" s="81">
        <v>53232</v>
      </c>
    </row>
    <row r="12" spans="1:13" s="74" customFormat="1" ht="15" customHeight="1" x14ac:dyDescent="0.2">
      <c r="A12" s="24" t="s">
        <v>252</v>
      </c>
      <c r="B12" s="111">
        <v>468739</v>
      </c>
      <c r="C12" s="106">
        <v>360615</v>
      </c>
      <c r="D12" s="106">
        <v>108124</v>
      </c>
      <c r="E12" s="81"/>
      <c r="F12" s="84">
        <v>273747</v>
      </c>
      <c r="G12" s="84">
        <v>220070</v>
      </c>
      <c r="H12" s="84">
        <v>53677</v>
      </c>
      <c r="I12" s="82"/>
      <c r="J12" s="81"/>
      <c r="K12" s="81"/>
      <c r="L12" s="81"/>
      <c r="M12" s="81"/>
    </row>
    <row r="13" spans="1:13" s="74" customFormat="1" ht="15" customHeight="1" x14ac:dyDescent="0.2">
      <c r="A13" s="24" t="s">
        <v>253</v>
      </c>
      <c r="B13" s="111">
        <v>435762</v>
      </c>
      <c r="C13" s="106">
        <v>330145</v>
      </c>
      <c r="D13" s="106">
        <v>105617</v>
      </c>
      <c r="E13" s="81"/>
      <c r="F13" s="84">
        <v>269993</v>
      </c>
      <c r="G13" s="84">
        <v>215731</v>
      </c>
      <c r="H13" s="84">
        <v>54262</v>
      </c>
      <c r="I13" s="82"/>
      <c r="J13" s="81"/>
      <c r="K13" s="81"/>
      <c r="L13" s="81"/>
      <c r="M13" s="81"/>
    </row>
    <row r="14" spans="1:13" s="77" customFormat="1" ht="15" customHeight="1" x14ac:dyDescent="0.2">
      <c r="A14" s="266" t="s">
        <v>254</v>
      </c>
      <c r="B14" s="277">
        <v>412866</v>
      </c>
      <c r="C14" s="277">
        <v>309765</v>
      </c>
      <c r="D14" s="277">
        <v>103101</v>
      </c>
      <c r="E14" s="277"/>
      <c r="F14" s="281">
        <v>267222</v>
      </c>
      <c r="G14" s="281">
        <v>212385</v>
      </c>
      <c r="H14" s="281">
        <v>54837</v>
      </c>
      <c r="I14" s="137"/>
      <c r="J14" s="81"/>
      <c r="K14" s="105"/>
      <c r="L14" s="105"/>
      <c r="M14" s="105"/>
    </row>
    <row r="15" spans="1:13" s="74" customFormat="1" ht="15" customHeight="1" x14ac:dyDescent="0.2">
      <c r="A15" s="163" t="s">
        <v>196</v>
      </c>
      <c r="B15" s="111">
        <v>13454</v>
      </c>
      <c r="C15" s="111">
        <v>9451</v>
      </c>
      <c r="D15" s="111">
        <v>4003</v>
      </c>
      <c r="E15" s="82"/>
      <c r="F15" s="81">
        <v>7744</v>
      </c>
      <c r="G15" s="81">
        <v>5816</v>
      </c>
      <c r="H15" s="81">
        <v>1928</v>
      </c>
      <c r="I15" s="82"/>
      <c r="J15" s="81"/>
      <c r="K15" s="105"/>
      <c r="L15" s="105"/>
      <c r="M15" s="105"/>
    </row>
    <row r="16" spans="1:13" s="74" customFormat="1" ht="15" customHeight="1" x14ac:dyDescent="0.2">
      <c r="A16" s="163" t="s">
        <v>197</v>
      </c>
      <c r="B16" s="111">
        <v>17020</v>
      </c>
      <c r="C16" s="111">
        <v>11852</v>
      </c>
      <c r="D16" s="111">
        <v>5168</v>
      </c>
      <c r="E16" s="82"/>
      <c r="F16" s="81">
        <v>10329</v>
      </c>
      <c r="G16" s="81">
        <v>7550</v>
      </c>
      <c r="H16" s="81">
        <v>2779</v>
      </c>
      <c r="I16" s="82"/>
      <c r="J16" s="81"/>
      <c r="K16" s="105"/>
      <c r="L16" s="105"/>
      <c r="M16" s="105"/>
    </row>
    <row r="17" spans="1:13" s="74" customFormat="1" ht="15" customHeight="1" x14ac:dyDescent="0.2">
      <c r="A17" s="163" t="s">
        <v>198</v>
      </c>
      <c r="B17" s="111">
        <v>11044</v>
      </c>
      <c r="C17" s="111">
        <v>5880</v>
      </c>
      <c r="D17" s="111">
        <v>5164</v>
      </c>
      <c r="E17" s="82"/>
      <c r="F17" s="81">
        <v>6126</v>
      </c>
      <c r="G17" s="81">
        <v>3535</v>
      </c>
      <c r="H17" s="81">
        <v>2591</v>
      </c>
      <c r="I17" s="82"/>
      <c r="J17" s="81"/>
      <c r="K17" s="105"/>
      <c r="L17" s="105"/>
      <c r="M17" s="105"/>
    </row>
    <row r="18" spans="1:13" s="74" customFormat="1" ht="15" customHeight="1" x14ac:dyDescent="0.2">
      <c r="A18" s="163" t="s">
        <v>199</v>
      </c>
      <c r="B18" s="111">
        <v>21120</v>
      </c>
      <c r="C18" s="111">
        <v>13845</v>
      </c>
      <c r="D18" s="111">
        <v>7275</v>
      </c>
      <c r="E18" s="82"/>
      <c r="F18" s="81">
        <v>12619</v>
      </c>
      <c r="G18" s="81">
        <v>8700</v>
      </c>
      <c r="H18" s="81">
        <v>3919</v>
      </c>
      <c r="I18" s="82"/>
      <c r="J18" s="81"/>
      <c r="K18" s="105"/>
      <c r="L18" s="105"/>
      <c r="M18" s="105"/>
    </row>
    <row r="19" spans="1:13" s="74" customFormat="1" ht="15" customHeight="1" x14ac:dyDescent="0.2">
      <c r="A19" s="163" t="s">
        <v>200</v>
      </c>
      <c r="B19" s="111">
        <v>33686</v>
      </c>
      <c r="C19" s="111">
        <v>24820</v>
      </c>
      <c r="D19" s="111">
        <v>8866</v>
      </c>
      <c r="E19" s="82"/>
      <c r="F19" s="81">
        <v>20571</v>
      </c>
      <c r="G19" s="81">
        <v>16202</v>
      </c>
      <c r="H19" s="81">
        <v>4369</v>
      </c>
      <c r="I19" s="82"/>
      <c r="J19" s="81"/>
      <c r="K19" s="105"/>
      <c r="L19" s="105"/>
      <c r="M19" s="105"/>
    </row>
    <row r="20" spans="1:13" s="74" customFormat="1" ht="15" customHeight="1" x14ac:dyDescent="0.2">
      <c r="A20" s="163" t="s">
        <v>201</v>
      </c>
      <c r="B20" s="111">
        <v>20494</v>
      </c>
      <c r="C20" s="111">
        <v>14342</v>
      </c>
      <c r="D20" s="111">
        <v>6152</v>
      </c>
      <c r="E20" s="82"/>
      <c r="F20" s="81">
        <v>13181</v>
      </c>
      <c r="G20" s="81">
        <v>9787</v>
      </c>
      <c r="H20" s="81">
        <v>3394</v>
      </c>
      <c r="I20" s="82"/>
      <c r="J20" s="81"/>
      <c r="K20" s="105"/>
      <c r="L20" s="105"/>
      <c r="M20" s="105"/>
    </row>
    <row r="21" spans="1:13" s="74" customFormat="1" ht="15" customHeight="1" x14ac:dyDescent="0.2">
      <c r="A21" s="163" t="s">
        <v>202</v>
      </c>
      <c r="B21" s="111">
        <v>17289</v>
      </c>
      <c r="C21" s="111">
        <v>10126</v>
      </c>
      <c r="D21" s="111">
        <v>7163</v>
      </c>
      <c r="E21" s="82"/>
      <c r="F21" s="81">
        <v>10191</v>
      </c>
      <c r="G21" s="81">
        <v>6753</v>
      </c>
      <c r="H21" s="81">
        <v>3438</v>
      </c>
      <c r="I21" s="82"/>
      <c r="J21" s="81"/>
      <c r="K21" s="105"/>
      <c r="L21" s="105"/>
      <c r="M21" s="105"/>
    </row>
    <row r="22" spans="1:13" s="74" customFormat="1" ht="15" customHeight="1" x14ac:dyDescent="0.2">
      <c r="A22" s="163" t="s">
        <v>203</v>
      </c>
      <c r="B22" s="111">
        <v>167745</v>
      </c>
      <c r="C22" s="111">
        <v>155123</v>
      </c>
      <c r="D22" s="111">
        <v>12622</v>
      </c>
      <c r="E22" s="82"/>
      <c r="F22" s="81">
        <v>120679</v>
      </c>
      <c r="G22" s="81">
        <v>113599</v>
      </c>
      <c r="H22" s="81">
        <v>7080</v>
      </c>
      <c r="I22" s="82"/>
      <c r="J22" s="81"/>
      <c r="K22" s="105"/>
      <c r="L22" s="105"/>
      <c r="M22" s="105"/>
    </row>
    <row r="23" spans="1:13" s="74" customFormat="1" ht="15" customHeight="1" x14ac:dyDescent="0.2">
      <c r="A23" s="163" t="s">
        <v>204</v>
      </c>
      <c r="B23" s="111">
        <v>37610</v>
      </c>
      <c r="C23" s="111">
        <v>29744</v>
      </c>
      <c r="D23" s="111">
        <v>7866</v>
      </c>
      <c r="E23" s="82"/>
      <c r="F23" s="81">
        <v>23820</v>
      </c>
      <c r="G23" s="81">
        <v>19092</v>
      </c>
      <c r="H23" s="81">
        <v>4728</v>
      </c>
      <c r="I23" s="82"/>
      <c r="J23" s="81"/>
      <c r="K23" s="105"/>
      <c r="L23" s="105"/>
      <c r="M23" s="105"/>
    </row>
    <row r="24" spans="1:13" s="74" customFormat="1" ht="15" customHeight="1" x14ac:dyDescent="0.2">
      <c r="A24" s="163" t="s">
        <v>205</v>
      </c>
      <c r="B24" s="111">
        <v>28407</v>
      </c>
      <c r="C24" s="111">
        <v>17439</v>
      </c>
      <c r="D24" s="111">
        <v>10968</v>
      </c>
      <c r="E24" s="82"/>
      <c r="F24" s="81">
        <v>16969</v>
      </c>
      <c r="G24" s="81">
        <v>10888</v>
      </c>
      <c r="H24" s="81">
        <v>6081</v>
      </c>
      <c r="I24" s="82"/>
      <c r="J24" s="81"/>
      <c r="K24" s="105"/>
      <c r="L24" s="105"/>
      <c r="M24" s="105"/>
    </row>
    <row r="25" spans="1:13" s="74" customFormat="1" ht="15" customHeight="1" x14ac:dyDescent="0.2">
      <c r="A25" s="163" t="s">
        <v>206</v>
      </c>
      <c r="B25" s="111">
        <v>12025</v>
      </c>
      <c r="C25" s="111">
        <v>2065</v>
      </c>
      <c r="D25" s="111">
        <v>9960</v>
      </c>
      <c r="E25" s="82"/>
      <c r="F25" s="81">
        <v>6643</v>
      </c>
      <c r="G25" s="81">
        <v>1412</v>
      </c>
      <c r="H25" s="81">
        <v>5231</v>
      </c>
      <c r="I25" s="82"/>
      <c r="J25" s="81"/>
      <c r="K25" s="105"/>
      <c r="L25" s="105"/>
      <c r="M25" s="105"/>
    </row>
    <row r="26" spans="1:13" s="74" customFormat="1" ht="15" customHeight="1" x14ac:dyDescent="0.2">
      <c r="A26" s="163" t="s">
        <v>207</v>
      </c>
      <c r="B26" s="111">
        <v>9244</v>
      </c>
      <c r="C26" s="111">
        <v>2478</v>
      </c>
      <c r="D26" s="111">
        <v>6766</v>
      </c>
      <c r="E26" s="82"/>
      <c r="F26" s="81">
        <v>5046</v>
      </c>
      <c r="G26" s="81">
        <v>1366</v>
      </c>
      <c r="H26" s="81">
        <v>3680</v>
      </c>
      <c r="I26" s="82"/>
      <c r="J26" s="81"/>
      <c r="K26" s="105"/>
      <c r="L26" s="105"/>
      <c r="M26" s="105"/>
    </row>
    <row r="27" spans="1:13" s="74" customFormat="1" ht="15" customHeight="1" x14ac:dyDescent="0.2">
      <c r="A27" s="163" t="s">
        <v>208</v>
      </c>
      <c r="B27" s="111">
        <v>23728</v>
      </c>
      <c r="C27" s="111">
        <v>12600</v>
      </c>
      <c r="D27" s="111">
        <v>11128</v>
      </c>
      <c r="E27" s="82"/>
      <c r="F27" s="81">
        <v>13304</v>
      </c>
      <c r="G27" s="81">
        <v>7685</v>
      </c>
      <c r="H27" s="81">
        <v>5619</v>
      </c>
      <c r="I27" s="82"/>
      <c r="J27" s="81"/>
      <c r="K27" s="105"/>
      <c r="L27" s="105"/>
      <c r="M27" s="105"/>
    </row>
    <row r="28" spans="1:13" s="74" customFormat="1" ht="5.0999999999999996" customHeight="1" x14ac:dyDescent="0.2">
      <c r="A28" s="317"/>
      <c r="B28" s="323"/>
      <c r="C28" s="323"/>
      <c r="D28" s="323"/>
      <c r="E28" s="323"/>
      <c r="F28" s="323"/>
      <c r="G28" s="323"/>
      <c r="H28" s="323"/>
    </row>
    <row r="29" spans="1:13" s="74" customFormat="1" ht="5.0999999999999996" customHeight="1" x14ac:dyDescent="0.2">
      <c r="A29" s="75"/>
      <c r="B29" s="154"/>
      <c r="C29" s="154"/>
      <c r="D29" s="154"/>
      <c r="E29" s="154"/>
      <c r="F29" s="154"/>
      <c r="G29" s="154"/>
      <c r="H29" s="154"/>
    </row>
    <row r="30" spans="1:13" s="74" customFormat="1" ht="15" customHeight="1" x14ac:dyDescent="0.2">
      <c r="A30" s="416" t="s">
        <v>212</v>
      </c>
      <c r="B30" s="416"/>
      <c r="C30" s="416"/>
      <c r="D30" s="416"/>
      <c r="E30" s="416"/>
      <c r="F30" s="416"/>
      <c r="G30" s="416"/>
      <c r="H30" s="416"/>
    </row>
    <row r="31" spans="1:13" s="74" customFormat="1" ht="15" customHeight="1" x14ac:dyDescent="0.2">
      <c r="A31" s="416" t="s">
        <v>240</v>
      </c>
      <c r="B31" s="416"/>
      <c r="C31" s="416"/>
      <c r="D31" s="416"/>
      <c r="E31" s="416"/>
      <c r="F31" s="416"/>
      <c r="G31" s="416"/>
      <c r="H31" s="416"/>
    </row>
    <row r="32" spans="1:13" s="74" customFormat="1" ht="15" customHeight="1" x14ac:dyDescent="0.2">
      <c r="B32" s="412"/>
      <c r="C32" s="412"/>
      <c r="D32" s="412"/>
      <c r="E32" s="412"/>
      <c r="F32" s="412"/>
      <c r="G32" s="412"/>
      <c r="H32" s="412"/>
    </row>
    <row r="33" spans="1:9" s="74" customFormat="1" ht="15" customHeight="1" x14ac:dyDescent="0.2">
      <c r="B33" s="412"/>
      <c r="C33" s="412"/>
      <c r="D33" s="412"/>
      <c r="E33" s="412"/>
      <c r="F33" s="412"/>
      <c r="G33" s="412"/>
      <c r="H33" s="412"/>
    </row>
    <row r="34" spans="1:9" s="74" customFormat="1" ht="15" customHeight="1" x14ac:dyDescent="0.2">
      <c r="A34" s="429" t="s">
        <v>118</v>
      </c>
      <c r="B34" s="429"/>
      <c r="C34" s="429"/>
      <c r="D34" s="429"/>
      <c r="E34" s="429"/>
      <c r="F34" s="429"/>
      <c r="G34" s="429"/>
      <c r="H34" s="429"/>
    </row>
    <row r="35" spans="1:9" s="74" customFormat="1" ht="15" customHeight="1" x14ac:dyDescent="0.2"/>
    <row r="36" spans="1:9" s="74" customFormat="1" ht="15" customHeight="1" x14ac:dyDescent="0.2">
      <c r="C36" s="431"/>
      <c r="D36" s="431"/>
      <c r="E36" s="431"/>
      <c r="F36" s="431" t="s">
        <v>86</v>
      </c>
      <c r="G36" s="431"/>
      <c r="H36" s="431"/>
    </row>
    <row r="37" spans="1:9" s="74" customFormat="1" ht="5.0999999999999996" customHeight="1" x14ac:dyDescent="0.2">
      <c r="A37" s="75"/>
      <c r="B37" s="75"/>
      <c r="C37" s="75"/>
      <c r="D37" s="75"/>
      <c r="E37" s="75"/>
      <c r="F37" s="75"/>
      <c r="G37" s="75"/>
      <c r="H37" s="75"/>
    </row>
    <row r="38" spans="1:9" s="74" customFormat="1" ht="5.0999999999999996" customHeight="1" x14ac:dyDescent="0.2">
      <c r="A38" s="262"/>
      <c r="B38" s="262"/>
      <c r="C38" s="262"/>
      <c r="D38" s="262"/>
      <c r="E38" s="262"/>
      <c r="F38" s="262"/>
      <c r="G38" s="262"/>
      <c r="H38" s="262"/>
    </row>
    <row r="39" spans="1:9" s="77" customFormat="1" ht="15" customHeight="1" x14ac:dyDescent="0.2">
      <c r="A39" s="267" t="s">
        <v>87</v>
      </c>
      <c r="B39" s="267"/>
      <c r="C39" s="267"/>
      <c r="D39" s="430"/>
      <c r="E39" s="430"/>
      <c r="F39" s="267"/>
      <c r="G39" s="430" t="s">
        <v>88</v>
      </c>
      <c r="H39" s="430"/>
    </row>
    <row r="40" spans="1:9" s="74" customFormat="1" ht="5.0999999999999996" customHeight="1" x14ac:dyDescent="0.2">
      <c r="A40" s="262"/>
      <c r="B40" s="262"/>
      <c r="C40" s="262"/>
      <c r="D40" s="262"/>
      <c r="E40" s="262"/>
      <c r="F40" s="262"/>
      <c r="G40" s="262"/>
      <c r="H40" s="262"/>
    </row>
    <row r="41" spans="1:9" s="74" customFormat="1" ht="5.0999999999999996" customHeight="1" x14ac:dyDescent="0.2"/>
    <row r="42" spans="1:9" s="74" customFormat="1" ht="15" customHeight="1" x14ac:dyDescent="0.2">
      <c r="A42" s="256">
        <v>2019</v>
      </c>
      <c r="B42" s="164"/>
      <c r="C42" s="164"/>
      <c r="D42" s="164"/>
      <c r="E42" s="165"/>
      <c r="H42" s="166">
        <v>575</v>
      </c>
      <c r="I42" s="165"/>
    </row>
    <row r="43" spans="1:9" s="74" customFormat="1" ht="15" customHeight="1" x14ac:dyDescent="0.2">
      <c r="A43" s="256">
        <v>2020</v>
      </c>
      <c r="B43" s="164"/>
      <c r="C43" s="164"/>
      <c r="D43" s="164"/>
      <c r="E43" s="165"/>
      <c r="H43" s="166">
        <v>587</v>
      </c>
      <c r="I43" s="165"/>
    </row>
    <row r="44" spans="1:9" s="74" customFormat="1" ht="15" customHeight="1" x14ac:dyDescent="0.2">
      <c r="A44" s="256">
        <v>2021</v>
      </c>
      <c r="B44" s="164"/>
      <c r="C44" s="164"/>
      <c r="D44" s="164"/>
      <c r="E44" s="165"/>
      <c r="H44" s="166">
        <v>608</v>
      </c>
      <c r="I44" s="165"/>
    </row>
    <row r="45" spans="1:9" s="74" customFormat="1" ht="15" customHeight="1" x14ac:dyDescent="0.2">
      <c r="A45" s="256">
        <v>2022</v>
      </c>
      <c r="B45" s="164"/>
      <c r="C45" s="164"/>
      <c r="D45" s="164"/>
      <c r="E45" s="165"/>
      <c r="H45" s="166">
        <v>656</v>
      </c>
      <c r="I45" s="165"/>
    </row>
    <row r="46" spans="1:9" s="77" customFormat="1" ht="15" customHeight="1" x14ac:dyDescent="0.2">
      <c r="A46" s="294">
        <v>2023</v>
      </c>
      <c r="B46" s="295"/>
      <c r="C46" s="295"/>
      <c r="D46" s="295"/>
      <c r="E46" s="296"/>
      <c r="F46" s="291"/>
      <c r="G46" s="291"/>
      <c r="H46" s="337">
        <v>691.96742886570746</v>
      </c>
      <c r="I46" s="167"/>
    </row>
    <row r="47" spans="1:9" s="74" customFormat="1" ht="15" customHeight="1" x14ac:dyDescent="0.2">
      <c r="A47" s="168" t="s">
        <v>196</v>
      </c>
      <c r="B47" s="164"/>
      <c r="C47" s="164"/>
      <c r="D47" s="164"/>
      <c r="E47" s="165"/>
      <c r="H47" s="164">
        <v>614.83964348289783</v>
      </c>
      <c r="I47" s="167"/>
    </row>
    <row r="48" spans="1:9" s="74" customFormat="1" ht="15" customHeight="1" x14ac:dyDescent="0.2">
      <c r="A48" s="168" t="s">
        <v>197</v>
      </c>
      <c r="B48" s="164"/>
      <c r="C48" s="164"/>
      <c r="D48" s="164"/>
      <c r="E48" s="165"/>
      <c r="H48" s="169">
        <v>649.61698534290372</v>
      </c>
      <c r="I48" s="167"/>
    </row>
    <row r="49" spans="1:9" s="74" customFormat="1" ht="15" customHeight="1" x14ac:dyDescent="0.2">
      <c r="A49" s="168" t="s">
        <v>198</v>
      </c>
      <c r="B49" s="164"/>
      <c r="C49" s="164"/>
      <c r="D49" s="164"/>
      <c r="E49" s="165"/>
      <c r="H49" s="166">
        <v>593.20775726083332</v>
      </c>
      <c r="I49" s="167"/>
    </row>
    <row r="50" spans="1:9" s="74" customFormat="1" ht="15" customHeight="1" x14ac:dyDescent="0.2">
      <c r="A50" s="168" t="s">
        <v>199</v>
      </c>
      <c r="B50" s="164"/>
      <c r="C50" s="164"/>
      <c r="D50" s="164"/>
      <c r="E50" s="165"/>
      <c r="H50" s="166">
        <v>639.24788650276946</v>
      </c>
      <c r="I50" s="167"/>
    </row>
    <row r="51" spans="1:9" s="74" customFormat="1" ht="15" customHeight="1" x14ac:dyDescent="0.2">
      <c r="A51" s="168" t="s">
        <v>200</v>
      </c>
      <c r="B51" s="164"/>
      <c r="C51" s="164"/>
      <c r="D51" s="164"/>
      <c r="E51" s="165"/>
      <c r="H51" s="166">
        <v>650.00152054252953</v>
      </c>
      <c r="I51" s="167"/>
    </row>
    <row r="52" spans="1:9" s="74" customFormat="1" ht="15" customHeight="1" x14ac:dyDescent="0.2">
      <c r="A52" s="168" t="s">
        <v>201</v>
      </c>
      <c r="B52" s="164"/>
      <c r="C52" s="164"/>
      <c r="D52" s="164"/>
      <c r="E52" s="165"/>
      <c r="H52" s="166">
        <v>699.21283681501666</v>
      </c>
      <c r="I52" s="167"/>
    </row>
    <row r="53" spans="1:9" s="74" customFormat="1" ht="15" customHeight="1" x14ac:dyDescent="0.2">
      <c r="A53" s="168" t="s">
        <v>202</v>
      </c>
      <c r="B53" s="164"/>
      <c r="C53" s="164"/>
      <c r="D53" s="164"/>
      <c r="E53" s="165"/>
      <c r="H53" s="166">
        <v>627.96208530805688</v>
      </c>
      <c r="I53" s="167"/>
    </row>
    <row r="54" spans="1:9" s="74" customFormat="1" ht="15" customHeight="1" x14ac:dyDescent="0.2">
      <c r="A54" s="168" t="s">
        <v>203</v>
      </c>
      <c r="B54" s="164"/>
      <c r="C54" s="164"/>
      <c r="D54" s="164"/>
      <c r="E54" s="165"/>
      <c r="H54" s="166">
        <v>767.20646532973058</v>
      </c>
      <c r="I54" s="167"/>
    </row>
    <row r="55" spans="1:9" s="74" customFormat="1" ht="15" customHeight="1" x14ac:dyDescent="0.2">
      <c r="A55" s="168" t="s">
        <v>204</v>
      </c>
      <c r="B55" s="164"/>
      <c r="C55" s="164"/>
      <c r="D55" s="164"/>
      <c r="E55" s="165"/>
      <c r="H55" s="166">
        <v>682.41448251307759</v>
      </c>
      <c r="I55" s="167"/>
    </row>
    <row r="56" spans="1:9" s="74" customFormat="1" ht="15" customHeight="1" x14ac:dyDescent="0.2">
      <c r="A56" s="168" t="s">
        <v>205</v>
      </c>
      <c r="B56" s="164"/>
      <c r="C56" s="164"/>
      <c r="D56" s="164"/>
      <c r="E56" s="165"/>
      <c r="H56" s="166">
        <v>637.35431025150649</v>
      </c>
      <c r="I56" s="167"/>
    </row>
    <row r="57" spans="1:9" s="74" customFormat="1" ht="15" customHeight="1" x14ac:dyDescent="0.2">
      <c r="A57" s="168" t="s">
        <v>206</v>
      </c>
      <c r="B57" s="164"/>
      <c r="C57" s="164"/>
      <c r="D57" s="164"/>
      <c r="E57" s="165"/>
      <c r="H57" s="166">
        <v>579.22341595465696</v>
      </c>
      <c r="I57" s="167"/>
    </row>
    <row r="58" spans="1:9" s="74" customFormat="1" ht="15" customHeight="1" x14ac:dyDescent="0.2">
      <c r="A58" s="168" t="s">
        <v>207</v>
      </c>
      <c r="B58" s="164"/>
      <c r="C58" s="164"/>
      <c r="D58" s="164"/>
      <c r="E58" s="165"/>
      <c r="H58" s="166">
        <v>586.54379926723652</v>
      </c>
      <c r="I58" s="167"/>
    </row>
    <row r="59" spans="1:9" s="74" customFormat="1" ht="15" customHeight="1" x14ac:dyDescent="0.2">
      <c r="A59" s="170" t="s">
        <v>208</v>
      </c>
      <c r="B59" s="164"/>
      <c r="C59" s="164"/>
      <c r="D59" s="164"/>
      <c r="E59" s="165"/>
      <c r="H59" s="166">
        <v>607.152156930822</v>
      </c>
      <c r="I59" s="167"/>
    </row>
    <row r="60" spans="1:9" s="74" customFormat="1" ht="5.0999999999999996" customHeight="1" x14ac:dyDescent="0.2">
      <c r="A60" s="317"/>
      <c r="B60" s="317"/>
      <c r="C60" s="317"/>
      <c r="D60" s="317"/>
      <c r="E60" s="317"/>
      <c r="F60" s="317"/>
      <c r="G60" s="317"/>
      <c r="H60" s="317"/>
    </row>
    <row r="61" spans="1:9" s="74" customFormat="1" ht="5.0999999999999996" customHeight="1" x14ac:dyDescent="0.2"/>
    <row r="62" spans="1:9" s="9" customFormat="1" ht="15" customHeight="1" x14ac:dyDescent="0.2"/>
    <row r="63" spans="1:9" s="9" customFormat="1" ht="15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</sheetData>
  <mergeCells count="11">
    <mergeCell ref="A1:H1"/>
    <mergeCell ref="A2:H2"/>
    <mergeCell ref="A34:H34"/>
    <mergeCell ref="A30:H30"/>
    <mergeCell ref="D39:E39"/>
    <mergeCell ref="G39:H39"/>
    <mergeCell ref="B6:D6"/>
    <mergeCell ref="F6:H6"/>
    <mergeCell ref="F36:H36"/>
    <mergeCell ref="C36:E36"/>
    <mergeCell ref="A31:H3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527"/>
  <sheetViews>
    <sheetView showGridLines="0" view="pageBreakPreview" zoomScaleSheetLayoutView="100" workbookViewId="0">
      <selection activeCell="J24" sqref="J24"/>
    </sheetView>
  </sheetViews>
  <sheetFormatPr baseColWidth="10" defaultColWidth="11" defaultRowHeight="12.75" x14ac:dyDescent="0.2"/>
  <cols>
    <col min="1" max="1" width="21.25" style="6" customWidth="1"/>
    <col min="2" max="2" width="11" style="6" customWidth="1"/>
    <col min="3" max="3" width="10.5" style="6" customWidth="1"/>
    <col min="4" max="4" width="11.125" style="6" customWidth="1"/>
    <col min="5" max="5" width="10.875" style="6" customWidth="1"/>
    <col min="6" max="6" width="9.625" style="6" customWidth="1"/>
    <col min="7" max="7" width="10.625" style="6" customWidth="1"/>
    <col min="8" max="8" width="10" style="6" customWidth="1"/>
    <col min="9" max="9" width="0" style="6" hidden="1" customWidth="1"/>
    <col min="10" max="16384" width="11" style="6"/>
  </cols>
  <sheetData>
    <row r="1" spans="1:10" s="74" customFormat="1" ht="15" customHeight="1" x14ac:dyDescent="0.2">
      <c r="A1" s="429" t="s">
        <v>119</v>
      </c>
      <c r="B1" s="429"/>
      <c r="C1" s="429"/>
      <c r="D1" s="429"/>
      <c r="E1" s="429"/>
      <c r="F1" s="429"/>
      <c r="G1" s="429"/>
      <c r="H1" s="429"/>
    </row>
    <row r="2" spans="1:10" s="74" customFormat="1" ht="15" customHeight="1" x14ac:dyDescent="0.2">
      <c r="A2" s="90"/>
      <c r="B2" s="18"/>
      <c r="C2" s="18"/>
      <c r="D2" s="18"/>
      <c r="E2" s="18"/>
    </row>
    <row r="3" spans="1:10" s="74" customFormat="1" ht="15" customHeight="1" x14ac:dyDescent="0.2">
      <c r="A3" s="107"/>
      <c r="E3" s="117"/>
      <c r="H3" s="117" t="s">
        <v>89</v>
      </c>
    </row>
    <row r="4" spans="1:10" s="74" customFormat="1" ht="5.0999999999999996" customHeight="1" x14ac:dyDescent="0.2">
      <c r="A4" s="75"/>
      <c r="B4" s="75"/>
      <c r="C4" s="75"/>
      <c r="D4" s="75"/>
      <c r="E4" s="75"/>
      <c r="F4" s="75"/>
      <c r="G4" s="75"/>
      <c r="H4" s="75"/>
    </row>
    <row r="5" spans="1:10" s="74" customFormat="1" ht="5.0999999999999996" customHeight="1" x14ac:dyDescent="0.2">
      <c r="A5" s="262"/>
      <c r="B5" s="262"/>
      <c r="C5" s="262"/>
      <c r="D5" s="262"/>
      <c r="E5" s="262"/>
      <c r="F5" s="262"/>
      <c r="G5" s="262"/>
      <c r="H5" s="262"/>
    </row>
    <row r="6" spans="1:10" s="77" customFormat="1" ht="15" customHeight="1" x14ac:dyDescent="0.2">
      <c r="A6" s="356" t="s">
        <v>35</v>
      </c>
      <c r="B6" s="357"/>
      <c r="C6" s="357"/>
      <c r="D6" s="357"/>
      <c r="E6" s="357" t="s">
        <v>13</v>
      </c>
      <c r="F6" s="357" t="s">
        <v>92</v>
      </c>
      <c r="G6" s="357" t="s">
        <v>91</v>
      </c>
      <c r="H6" s="353" t="s">
        <v>90</v>
      </c>
    </row>
    <row r="7" spans="1:10" s="74" customFormat="1" ht="5.0999999999999996" customHeight="1" x14ac:dyDescent="0.2">
      <c r="A7" s="262"/>
      <c r="B7" s="297"/>
      <c r="C7" s="262"/>
      <c r="D7" s="262"/>
      <c r="E7" s="262"/>
      <c r="F7" s="262"/>
      <c r="G7" s="262"/>
      <c r="H7" s="262"/>
    </row>
    <row r="8" spans="1:10" s="74" customFormat="1" ht="5.0999999999999996" customHeight="1" x14ac:dyDescent="0.2">
      <c r="A8" s="75"/>
      <c r="B8" s="171"/>
      <c r="C8" s="75"/>
    </row>
    <row r="9" spans="1:10" s="74" customFormat="1" ht="15" customHeight="1" x14ac:dyDescent="0.2">
      <c r="A9" s="172">
        <v>2019</v>
      </c>
      <c r="B9" s="173"/>
      <c r="C9" s="174"/>
      <c r="D9" s="174"/>
      <c r="E9" s="175">
        <v>100</v>
      </c>
      <c r="F9" s="176">
        <v>15.7</v>
      </c>
      <c r="G9" s="176">
        <v>63.5</v>
      </c>
      <c r="H9" s="176">
        <v>20.8</v>
      </c>
    </row>
    <row r="10" spans="1:10" s="74" customFormat="1" ht="15" customHeight="1" x14ac:dyDescent="0.2">
      <c r="A10" s="172">
        <v>2020</v>
      </c>
      <c r="B10" s="173"/>
      <c r="C10" s="174"/>
      <c r="D10" s="174"/>
      <c r="E10" s="175">
        <v>100</v>
      </c>
      <c r="F10" s="176">
        <v>15.5</v>
      </c>
      <c r="G10" s="176">
        <v>63</v>
      </c>
      <c r="H10" s="176">
        <v>21.4</v>
      </c>
      <c r="J10" s="97"/>
    </row>
    <row r="11" spans="1:10" s="74" customFormat="1" ht="15" customHeight="1" x14ac:dyDescent="0.2">
      <c r="A11" s="172">
        <v>2021</v>
      </c>
      <c r="B11" s="173"/>
      <c r="C11" s="174"/>
      <c r="D11" s="174"/>
      <c r="E11" s="175">
        <v>100</v>
      </c>
      <c r="F11" s="176">
        <v>15.518753999999999</v>
      </c>
      <c r="G11" s="176">
        <v>62.671177999999998</v>
      </c>
      <c r="H11" s="176">
        <v>21.814006599999999</v>
      </c>
      <c r="J11" s="97"/>
    </row>
    <row r="12" spans="1:10" s="74" customFormat="1" ht="15" customHeight="1" x14ac:dyDescent="0.2">
      <c r="A12" s="172">
        <v>2022</v>
      </c>
      <c r="B12" s="173"/>
      <c r="C12" s="174"/>
      <c r="D12" s="174"/>
      <c r="E12" s="175">
        <v>100</v>
      </c>
      <c r="F12" s="176">
        <v>15.4</v>
      </c>
      <c r="G12" s="176">
        <v>61.9</v>
      </c>
      <c r="H12" s="176">
        <v>22.7</v>
      </c>
      <c r="J12" s="97"/>
    </row>
    <row r="13" spans="1:10" s="74" customFormat="1" ht="15" customHeight="1" x14ac:dyDescent="0.2">
      <c r="A13" s="177">
        <v>2023</v>
      </c>
      <c r="B13" s="178"/>
      <c r="C13" s="179"/>
      <c r="D13" s="179"/>
      <c r="E13" s="180">
        <v>100</v>
      </c>
      <c r="F13" s="181">
        <v>15.954599999999999</v>
      </c>
      <c r="G13" s="181">
        <v>59.102789999999999</v>
      </c>
      <c r="H13" s="181">
        <v>24.942499999999999</v>
      </c>
      <c r="J13" s="97"/>
    </row>
    <row r="14" spans="1:10" s="74" customFormat="1" ht="5.0999999999999996" customHeight="1" x14ac:dyDescent="0.2">
      <c r="A14" s="317"/>
      <c r="B14" s="317"/>
      <c r="C14" s="317"/>
      <c r="D14" s="317"/>
      <c r="E14" s="317"/>
      <c r="F14" s="317"/>
      <c r="G14" s="317"/>
      <c r="H14" s="317"/>
    </row>
    <row r="15" spans="1:10" s="74" customFormat="1" ht="5.0999999999999996" customHeight="1" x14ac:dyDescent="0.2">
      <c r="A15" s="75"/>
      <c r="B15" s="75"/>
      <c r="C15" s="75"/>
    </row>
    <row r="16" spans="1:10" s="74" customFormat="1" ht="15" customHeight="1" x14ac:dyDescent="0.2">
      <c r="A16" s="75"/>
      <c r="B16" s="75"/>
      <c r="C16" s="75"/>
    </row>
    <row r="17" spans="1:23" s="74" customFormat="1" ht="15" customHeight="1" x14ac:dyDescent="0.2">
      <c r="A17" s="429" t="s">
        <v>120</v>
      </c>
      <c r="B17" s="429"/>
      <c r="C17" s="429"/>
      <c r="D17" s="429"/>
      <c r="E17" s="429"/>
      <c r="F17" s="429"/>
      <c r="G17" s="429"/>
      <c r="H17" s="429"/>
    </row>
    <row r="18" spans="1:23" s="74" customFormat="1" ht="15" customHeight="1" x14ac:dyDescent="0.2">
      <c r="A18" s="90"/>
      <c r="B18" s="18"/>
      <c r="C18" s="18"/>
      <c r="D18" s="18"/>
      <c r="E18" s="18"/>
      <c r="F18" s="18"/>
      <c r="G18" s="18"/>
      <c r="H18" s="18"/>
    </row>
    <row r="19" spans="1:23" s="74" customFormat="1" ht="15" customHeight="1" x14ac:dyDescent="0.2">
      <c r="A19" s="107"/>
      <c r="B19" s="182"/>
      <c r="C19" s="182"/>
      <c r="D19" s="182"/>
      <c r="E19" s="182"/>
      <c r="F19" s="182"/>
      <c r="H19" s="117" t="s">
        <v>33</v>
      </c>
    </row>
    <row r="20" spans="1:23" s="74" customFormat="1" ht="5.0999999999999996" customHeight="1" x14ac:dyDescent="0.2">
      <c r="A20" s="75"/>
      <c r="B20" s="75"/>
      <c r="C20" s="75"/>
      <c r="D20" s="75"/>
      <c r="E20" s="75"/>
      <c r="F20" s="75"/>
      <c r="G20" s="75"/>
      <c r="H20" s="75"/>
      <c r="I20" s="75"/>
    </row>
    <row r="21" spans="1:23" s="74" customFormat="1" ht="5.0999999999999996" customHeight="1" x14ac:dyDescent="0.2">
      <c r="A21" s="262"/>
      <c r="B21" s="262"/>
      <c r="C21" s="262"/>
      <c r="D21" s="262"/>
      <c r="E21" s="262"/>
      <c r="F21" s="262"/>
      <c r="G21" s="262"/>
      <c r="H21" s="262"/>
      <c r="I21" s="75"/>
    </row>
    <row r="22" spans="1:23" s="77" customFormat="1" ht="15" customHeight="1" x14ac:dyDescent="0.2">
      <c r="A22" s="267"/>
      <c r="B22" s="267"/>
      <c r="C22" s="267"/>
      <c r="D22" s="432" t="s">
        <v>249</v>
      </c>
      <c r="E22" s="432"/>
      <c r="F22" s="432"/>
      <c r="G22" s="267"/>
      <c r="H22" s="267"/>
    </row>
    <row r="23" spans="1:23" s="77" customFormat="1" ht="15" customHeight="1" x14ac:dyDescent="0.2">
      <c r="A23" s="267"/>
      <c r="B23" s="357" t="s">
        <v>81</v>
      </c>
      <c r="C23" s="357" t="s">
        <v>82</v>
      </c>
      <c r="D23" s="357" t="s">
        <v>9</v>
      </c>
      <c r="E23" s="357"/>
      <c r="F23" s="357"/>
      <c r="G23" s="267"/>
      <c r="H23" s="267"/>
    </row>
    <row r="24" spans="1:23" s="77" customFormat="1" ht="15" customHeight="1" x14ac:dyDescent="0.2">
      <c r="A24" s="356" t="s">
        <v>35</v>
      </c>
      <c r="B24" s="357" t="s">
        <v>25</v>
      </c>
      <c r="C24" s="357" t="s">
        <v>26</v>
      </c>
      <c r="D24" s="357" t="s">
        <v>15</v>
      </c>
      <c r="E24" s="357" t="s">
        <v>104</v>
      </c>
      <c r="F24" s="357" t="s">
        <v>10</v>
      </c>
      <c r="G24" s="357" t="s">
        <v>11</v>
      </c>
      <c r="H24" s="357" t="s">
        <v>12</v>
      </c>
      <c r="I24" s="76"/>
    </row>
    <row r="25" spans="1:23" s="74" customFormat="1" ht="5.0999999999999996" customHeight="1" x14ac:dyDescent="0.2">
      <c r="A25" s="262"/>
      <c r="B25" s="297"/>
      <c r="C25" s="297"/>
      <c r="D25" s="297"/>
      <c r="E25" s="297"/>
      <c r="F25" s="297"/>
      <c r="G25" s="297"/>
      <c r="H25" s="297"/>
      <c r="I25" s="75"/>
    </row>
    <row r="26" spans="1:23" s="74" customFormat="1" ht="5.0999999999999996" customHeight="1" x14ac:dyDescent="0.2">
      <c r="A26" s="75"/>
      <c r="B26" s="171"/>
      <c r="C26" s="171"/>
      <c r="D26" s="171"/>
      <c r="E26" s="171"/>
      <c r="F26" s="171"/>
      <c r="G26" s="171"/>
      <c r="H26" s="171"/>
      <c r="I26" s="75"/>
    </row>
    <row r="27" spans="1:23" s="74" customFormat="1" ht="15" customHeight="1" x14ac:dyDescent="0.2">
      <c r="A27" s="183">
        <v>2019</v>
      </c>
      <c r="B27" s="81">
        <v>765966</v>
      </c>
      <c r="C27" s="109">
        <v>6913</v>
      </c>
      <c r="D27" s="185">
        <v>27</v>
      </c>
      <c r="E27" s="184">
        <v>73</v>
      </c>
      <c r="F27" s="109">
        <v>7382</v>
      </c>
      <c r="G27" s="184">
        <v>4160</v>
      </c>
      <c r="H27" s="184">
        <v>2390</v>
      </c>
      <c r="I27" s="92"/>
      <c r="J27" s="92"/>
      <c r="K27" s="77"/>
    </row>
    <row r="28" spans="1:23" s="74" customFormat="1" ht="15" customHeight="1" x14ac:dyDescent="0.2">
      <c r="A28" s="183">
        <v>2020</v>
      </c>
      <c r="B28" s="81">
        <v>764091.5</v>
      </c>
      <c r="C28" s="109">
        <v>6585</v>
      </c>
      <c r="D28" s="185">
        <v>34</v>
      </c>
      <c r="E28" s="186">
        <v>58</v>
      </c>
      <c r="F28" s="109">
        <v>7749</v>
      </c>
      <c r="G28" s="184">
        <v>2548</v>
      </c>
      <c r="H28" s="184">
        <v>1722</v>
      </c>
      <c r="I28" s="92"/>
      <c r="J28" s="92"/>
    </row>
    <row r="29" spans="1:23" s="74" customFormat="1" ht="15" customHeight="1" x14ac:dyDescent="0.2">
      <c r="A29" s="183">
        <v>2021</v>
      </c>
      <c r="B29" s="109">
        <v>752938</v>
      </c>
      <c r="C29" s="95">
        <v>6352</v>
      </c>
      <c r="D29" s="185">
        <v>39</v>
      </c>
      <c r="E29" s="186">
        <v>75</v>
      </c>
      <c r="F29" s="109">
        <v>10508</v>
      </c>
      <c r="G29" s="184">
        <v>2584</v>
      </c>
      <c r="H29" s="184">
        <v>1392</v>
      </c>
      <c r="I29" s="92"/>
      <c r="J29" s="92"/>
    </row>
    <row r="30" spans="1:23" s="74" customFormat="1" ht="15" customHeight="1" x14ac:dyDescent="0.2">
      <c r="A30" s="183">
        <v>2022</v>
      </c>
      <c r="B30" s="109">
        <v>724121</v>
      </c>
      <c r="C30" s="95">
        <v>6449</v>
      </c>
      <c r="D30" s="185">
        <v>59</v>
      </c>
      <c r="E30" s="186">
        <v>91</v>
      </c>
      <c r="F30" s="109">
        <v>8124</v>
      </c>
      <c r="G30" s="184">
        <v>7123</v>
      </c>
      <c r="H30" s="184">
        <v>1926</v>
      </c>
      <c r="I30" s="92"/>
      <c r="J30" s="92"/>
    </row>
    <row r="31" spans="1:23" s="77" customFormat="1" ht="15" customHeight="1" x14ac:dyDescent="0.2">
      <c r="A31" s="298">
        <v>2023</v>
      </c>
      <c r="B31" s="281">
        <v>692921.5</v>
      </c>
      <c r="C31" s="281">
        <v>6023</v>
      </c>
      <c r="D31" s="281">
        <v>65</v>
      </c>
      <c r="E31" s="299">
        <v>91</v>
      </c>
      <c r="F31" s="299">
        <v>8358</v>
      </c>
      <c r="G31" s="299">
        <v>5836</v>
      </c>
      <c r="H31" s="299">
        <v>1681</v>
      </c>
      <c r="I31" s="188"/>
      <c r="J31" s="189"/>
      <c r="K31" s="397"/>
      <c r="L31" s="190"/>
      <c r="M31" s="190"/>
      <c r="N31" s="191"/>
      <c r="O31" s="190"/>
      <c r="P31" s="190"/>
      <c r="Q31" s="190"/>
      <c r="R31" s="190"/>
      <c r="S31" s="190"/>
      <c r="T31" s="190"/>
      <c r="U31" s="190"/>
      <c r="V31" s="190"/>
      <c r="W31" s="190"/>
    </row>
    <row r="32" spans="1:23" s="74" customFormat="1" ht="15" customHeight="1" x14ac:dyDescent="0.2">
      <c r="A32" s="168" t="s">
        <v>196</v>
      </c>
      <c r="B32" s="192">
        <v>21499</v>
      </c>
      <c r="C32" s="74">
        <v>206</v>
      </c>
      <c r="D32" s="74">
        <v>1</v>
      </c>
      <c r="E32" s="193">
        <v>1</v>
      </c>
      <c r="F32" s="378">
        <v>266</v>
      </c>
      <c r="G32" s="74">
        <v>198</v>
      </c>
      <c r="H32" s="74">
        <v>46</v>
      </c>
      <c r="I32" s="188"/>
      <c r="J32" s="339"/>
      <c r="K32" s="396"/>
      <c r="L32" s="194"/>
      <c r="M32" s="194"/>
      <c r="N32" s="195"/>
    </row>
    <row r="33" spans="1:14" s="74" customFormat="1" ht="15" customHeight="1" x14ac:dyDescent="0.2">
      <c r="A33" s="168" t="s">
        <v>197</v>
      </c>
      <c r="B33" s="192">
        <v>27696.5</v>
      </c>
      <c r="C33" s="109">
        <v>293</v>
      </c>
      <c r="D33" s="74">
        <v>2</v>
      </c>
      <c r="E33" s="196">
        <v>3</v>
      </c>
      <c r="F33" s="378">
        <v>296</v>
      </c>
      <c r="G33" s="74">
        <v>251</v>
      </c>
      <c r="H33" s="74">
        <v>78</v>
      </c>
      <c r="I33" s="188"/>
      <c r="J33" s="339"/>
      <c r="K33" s="396"/>
      <c r="L33" s="191"/>
      <c r="N33" s="195"/>
    </row>
    <row r="34" spans="1:14" s="74" customFormat="1" ht="15" customHeight="1" x14ac:dyDescent="0.2">
      <c r="A34" s="168" t="s">
        <v>198</v>
      </c>
      <c r="B34" s="192">
        <v>17329.5</v>
      </c>
      <c r="C34" s="109">
        <v>189</v>
      </c>
      <c r="D34" s="395" t="s">
        <v>209</v>
      </c>
      <c r="E34" s="193">
        <v>3</v>
      </c>
      <c r="F34" s="378">
        <v>156</v>
      </c>
      <c r="G34" s="74">
        <v>144</v>
      </c>
      <c r="H34" s="74">
        <v>5</v>
      </c>
      <c r="I34" s="188"/>
      <c r="J34" s="339"/>
      <c r="K34" s="396"/>
      <c r="L34" s="195"/>
      <c r="N34" s="195"/>
    </row>
    <row r="35" spans="1:14" s="74" customFormat="1" ht="15" customHeight="1" x14ac:dyDescent="0.2">
      <c r="A35" s="168" t="s">
        <v>199</v>
      </c>
      <c r="B35" s="192">
        <v>34182.5</v>
      </c>
      <c r="C35" s="109">
        <v>288</v>
      </c>
      <c r="D35" s="74">
        <v>3</v>
      </c>
      <c r="E35" s="196">
        <v>3</v>
      </c>
      <c r="F35" s="378">
        <v>326</v>
      </c>
      <c r="G35" s="74">
        <v>231</v>
      </c>
      <c r="H35" s="74">
        <v>49</v>
      </c>
      <c r="I35" s="188"/>
      <c r="J35" s="339"/>
      <c r="K35" s="396"/>
      <c r="L35" s="195"/>
      <c r="N35" s="195"/>
    </row>
    <row r="36" spans="1:14" s="74" customFormat="1" ht="15" customHeight="1" x14ac:dyDescent="0.2">
      <c r="A36" s="168" t="s">
        <v>200</v>
      </c>
      <c r="B36" s="192">
        <v>55226</v>
      </c>
      <c r="C36" s="109">
        <v>395</v>
      </c>
      <c r="D36" s="74">
        <v>5</v>
      </c>
      <c r="E36" s="196">
        <v>5</v>
      </c>
      <c r="F36" s="38">
        <v>592</v>
      </c>
      <c r="G36" s="74">
        <v>538</v>
      </c>
      <c r="H36" s="74">
        <v>133</v>
      </c>
      <c r="I36" s="188"/>
      <c r="J36" s="339"/>
      <c r="K36" s="396"/>
      <c r="L36" s="195"/>
      <c r="N36" s="195"/>
    </row>
    <row r="37" spans="1:14" s="74" customFormat="1" ht="15" customHeight="1" x14ac:dyDescent="0.2">
      <c r="A37" s="168" t="s">
        <v>201</v>
      </c>
      <c r="B37" s="192">
        <v>34205.5</v>
      </c>
      <c r="C37" s="109">
        <v>276</v>
      </c>
      <c r="D37" s="74">
        <v>5</v>
      </c>
      <c r="E37" s="193">
        <v>4</v>
      </c>
      <c r="F37" s="38">
        <v>481</v>
      </c>
      <c r="G37" s="74">
        <v>269</v>
      </c>
      <c r="H37" s="74">
        <v>88</v>
      </c>
      <c r="I37" s="188"/>
      <c r="J37" s="339"/>
      <c r="K37" s="396"/>
      <c r="L37" s="195"/>
      <c r="N37" s="195"/>
    </row>
    <row r="38" spans="1:14" s="74" customFormat="1" ht="15" customHeight="1" x14ac:dyDescent="0.2">
      <c r="A38" s="168" t="s">
        <v>202</v>
      </c>
      <c r="B38" s="192">
        <v>27828</v>
      </c>
      <c r="C38" s="109">
        <v>283</v>
      </c>
      <c r="D38" s="74">
        <v>3</v>
      </c>
      <c r="E38" s="196">
        <v>5</v>
      </c>
      <c r="F38" s="379">
        <v>328</v>
      </c>
      <c r="G38" s="74">
        <v>199</v>
      </c>
      <c r="H38" s="74">
        <v>54</v>
      </c>
      <c r="I38" s="188"/>
      <c r="J38" s="339"/>
      <c r="K38" s="396"/>
      <c r="L38" s="195"/>
      <c r="N38" s="195"/>
    </row>
    <row r="39" spans="1:14" s="74" customFormat="1" ht="15" customHeight="1" x14ac:dyDescent="0.2">
      <c r="A39" s="168" t="s">
        <v>203</v>
      </c>
      <c r="B39" s="192">
        <v>295042.5</v>
      </c>
      <c r="C39" s="109">
        <v>2500</v>
      </c>
      <c r="D39" s="74">
        <v>24</v>
      </c>
      <c r="E39" s="196">
        <v>36</v>
      </c>
      <c r="F39" s="81">
        <v>3870</v>
      </c>
      <c r="G39" s="81">
        <v>2452</v>
      </c>
      <c r="H39" s="81">
        <v>877</v>
      </c>
      <c r="I39" s="188"/>
      <c r="J39" s="339"/>
      <c r="K39" s="396"/>
      <c r="L39" s="195"/>
      <c r="N39" s="195"/>
    </row>
    <row r="40" spans="1:14" s="74" customFormat="1" ht="15" customHeight="1" x14ac:dyDescent="0.2">
      <c r="A40" s="168" t="s">
        <v>204</v>
      </c>
      <c r="B40" s="192">
        <v>62742</v>
      </c>
      <c r="C40" s="109">
        <v>512</v>
      </c>
      <c r="D40" s="74">
        <v>10</v>
      </c>
      <c r="E40" s="196">
        <v>7</v>
      </c>
      <c r="F40" s="378">
        <v>791</v>
      </c>
      <c r="G40" s="74">
        <v>697</v>
      </c>
      <c r="H40" s="74">
        <v>166</v>
      </c>
      <c r="I40" s="188"/>
      <c r="J40" s="339"/>
      <c r="K40" s="396"/>
      <c r="L40" s="195"/>
      <c r="N40" s="195"/>
    </row>
    <row r="41" spans="1:14" s="74" customFormat="1" ht="15" customHeight="1" x14ac:dyDescent="0.2">
      <c r="A41" s="168" t="s">
        <v>205</v>
      </c>
      <c r="B41" s="192">
        <v>46080</v>
      </c>
      <c r="C41" s="109">
        <v>425</v>
      </c>
      <c r="D41" s="74">
        <v>5</v>
      </c>
      <c r="E41" s="196">
        <v>8</v>
      </c>
      <c r="F41" s="38">
        <v>462</v>
      </c>
      <c r="G41" s="74">
        <v>468</v>
      </c>
      <c r="H41" s="74">
        <v>96</v>
      </c>
      <c r="I41" s="188"/>
      <c r="J41" s="339"/>
      <c r="K41" s="396"/>
      <c r="L41" s="195"/>
      <c r="N41" s="195"/>
    </row>
    <row r="42" spans="1:14" s="74" customFormat="1" ht="15" customHeight="1" x14ac:dyDescent="0.2">
      <c r="A42" s="168" t="s">
        <v>206</v>
      </c>
      <c r="B42" s="192">
        <v>18947.5</v>
      </c>
      <c r="C42" s="109">
        <v>190</v>
      </c>
      <c r="D42" s="74">
        <v>2</v>
      </c>
      <c r="E42" s="193">
        <v>4</v>
      </c>
      <c r="F42" s="38">
        <v>190</v>
      </c>
      <c r="G42" s="74">
        <v>135</v>
      </c>
      <c r="H42" s="74">
        <v>18</v>
      </c>
      <c r="I42" s="188"/>
      <c r="J42" s="339"/>
      <c r="K42" s="396"/>
      <c r="L42" s="195"/>
      <c r="N42" s="195"/>
    </row>
    <row r="43" spans="1:14" s="74" customFormat="1" ht="15" customHeight="1" x14ac:dyDescent="0.2">
      <c r="A43" s="168" t="s">
        <v>207</v>
      </c>
      <c r="B43" s="192">
        <v>14389.5</v>
      </c>
      <c r="C43" s="109">
        <v>130</v>
      </c>
      <c r="D43" s="74">
        <v>1</v>
      </c>
      <c r="E43" s="193">
        <v>3</v>
      </c>
      <c r="F43" s="378">
        <v>126</v>
      </c>
      <c r="G43" s="74">
        <v>75</v>
      </c>
      <c r="H43" s="74">
        <v>5</v>
      </c>
      <c r="I43" s="188"/>
      <c r="J43" s="339"/>
      <c r="K43" s="396"/>
      <c r="L43" s="195"/>
      <c r="N43" s="195"/>
    </row>
    <row r="44" spans="1:14" s="74" customFormat="1" ht="15" customHeight="1" x14ac:dyDescent="0.2">
      <c r="A44" s="170" t="s">
        <v>208</v>
      </c>
      <c r="B44" s="192">
        <v>37753</v>
      </c>
      <c r="C44" s="109">
        <v>336</v>
      </c>
      <c r="D44" s="74">
        <v>4</v>
      </c>
      <c r="E44" s="196">
        <v>9</v>
      </c>
      <c r="F44" s="81">
        <v>474</v>
      </c>
      <c r="G44" s="74">
        <v>179</v>
      </c>
      <c r="H44" s="74">
        <v>66</v>
      </c>
      <c r="I44" s="188"/>
      <c r="J44" s="339"/>
      <c r="K44" s="396"/>
      <c r="L44" s="195"/>
      <c r="N44" s="195"/>
    </row>
    <row r="45" spans="1:14" s="74" customFormat="1" ht="5.0999999999999996" customHeight="1" x14ac:dyDescent="0.2">
      <c r="A45" s="317"/>
      <c r="B45" s="317"/>
      <c r="C45" s="317"/>
      <c r="D45" s="317"/>
      <c r="E45" s="317"/>
      <c r="F45" s="317"/>
      <c r="G45" s="317"/>
      <c r="H45" s="317"/>
      <c r="I45" s="75"/>
      <c r="K45" s="255"/>
      <c r="L45" s="195"/>
    </row>
    <row r="46" spans="1:14" s="74" customFormat="1" ht="5.0999999999999996" customHeight="1" x14ac:dyDescent="0.2">
      <c r="A46" s="75"/>
      <c r="B46" s="75"/>
      <c r="C46" s="75"/>
      <c r="D46" s="75"/>
      <c r="E46" s="75"/>
      <c r="F46" s="75"/>
      <c r="G46" s="75"/>
      <c r="H46" s="75"/>
      <c r="I46" s="75"/>
      <c r="L46" s="195"/>
    </row>
    <row r="47" spans="1:14" s="9" customFormat="1" ht="15" customHeight="1" x14ac:dyDescent="0.2">
      <c r="A47" s="433" t="s">
        <v>241</v>
      </c>
      <c r="B47" s="433"/>
      <c r="C47" s="433"/>
      <c r="D47" s="433"/>
      <c r="E47" s="433"/>
      <c r="F47" s="433"/>
      <c r="G47" s="433"/>
      <c r="H47" s="433"/>
    </row>
    <row r="48" spans="1:14" s="9" customFormat="1" ht="15" customHeight="1" x14ac:dyDescent="0.2">
      <c r="A48" s="434" t="s">
        <v>242</v>
      </c>
      <c r="B48" s="434"/>
      <c r="C48" s="434"/>
      <c r="D48" s="434"/>
      <c r="E48" s="434"/>
      <c r="F48" s="434"/>
      <c r="G48" s="434"/>
      <c r="H48" s="434"/>
    </row>
    <row r="49" spans="5:5" s="9" customFormat="1" ht="15" customHeight="1" x14ac:dyDescent="0.2">
      <c r="E49" s="26"/>
    </row>
    <row r="50" spans="5:5" s="9" customFormat="1" ht="15" customHeight="1" x14ac:dyDescent="0.2">
      <c r="E50" s="26"/>
    </row>
    <row r="51" spans="5:5" s="9" customFormat="1" ht="15" customHeight="1" x14ac:dyDescent="0.2"/>
    <row r="86" spans="1:10" ht="15" customHeight="1" x14ac:dyDescent="0.2">
      <c r="A86" s="31"/>
      <c r="B86" s="31"/>
      <c r="C86" s="31"/>
      <c r="D86" s="31"/>
      <c r="E86" s="31"/>
      <c r="F86" s="31"/>
      <c r="G86" s="31"/>
      <c r="H86" s="31"/>
      <c r="I86" s="5"/>
      <c r="J86" s="5"/>
    </row>
    <row r="87" spans="1:10" ht="15" customHeight="1" x14ac:dyDescent="0.2">
      <c r="A87" s="31"/>
      <c r="B87" s="31"/>
      <c r="C87" s="31"/>
      <c r="D87" s="31"/>
      <c r="E87" s="31"/>
      <c r="F87" s="31"/>
      <c r="G87" s="31"/>
      <c r="H87" s="31"/>
      <c r="I87" s="5"/>
      <c r="J87" s="5"/>
    </row>
    <row r="88" spans="1:10" ht="15" customHeight="1" x14ac:dyDescent="0.2">
      <c r="A88" s="31"/>
      <c r="B88" s="31"/>
      <c r="C88" s="31"/>
      <c r="D88" s="31"/>
      <c r="E88" s="31"/>
      <c r="F88" s="31"/>
      <c r="G88" s="31"/>
      <c r="H88" s="31"/>
      <c r="I88" s="5"/>
      <c r="J88" s="5"/>
    </row>
    <row r="89" spans="1:10" ht="15" customHeight="1" x14ac:dyDescent="0.2">
      <c r="A89" s="31"/>
      <c r="B89" s="31"/>
      <c r="C89" s="31"/>
      <c r="D89" s="31"/>
      <c r="E89" s="31"/>
      <c r="F89" s="31"/>
      <c r="G89" s="31"/>
      <c r="H89" s="31"/>
      <c r="I89" s="5"/>
      <c r="J89" s="5"/>
    </row>
    <row r="90" spans="1:10" ht="15" customHeight="1" x14ac:dyDescent="0.2">
      <c r="A90" s="31"/>
      <c r="B90" s="31"/>
      <c r="C90" s="31"/>
      <c r="D90" s="31"/>
      <c r="E90" s="31"/>
      <c r="F90" s="31"/>
      <c r="G90" s="31"/>
      <c r="H90" s="31"/>
      <c r="I90" s="5"/>
      <c r="J90" s="5"/>
    </row>
    <row r="91" spans="1:10" ht="15" customHeight="1" x14ac:dyDescent="0.2">
      <c r="A91" s="31"/>
      <c r="B91" s="31"/>
      <c r="C91" s="31"/>
      <c r="D91" s="31"/>
      <c r="E91" s="31"/>
      <c r="F91" s="31"/>
      <c r="G91" s="31"/>
      <c r="H91" s="31"/>
      <c r="I91" s="5"/>
      <c r="J91" s="5"/>
    </row>
    <row r="92" spans="1:10" ht="15" customHeight="1" x14ac:dyDescent="0.2">
      <c r="A92" s="31"/>
      <c r="B92" s="31"/>
      <c r="C92" s="31"/>
      <c r="D92" s="31"/>
      <c r="E92" s="31"/>
      <c r="F92" s="31"/>
      <c r="G92" s="31"/>
      <c r="H92" s="31"/>
      <c r="I92" s="5"/>
      <c r="J92" s="5"/>
    </row>
    <row r="93" spans="1:10" ht="15" customHeight="1" x14ac:dyDescent="0.2">
      <c r="A93" s="31"/>
      <c r="B93" s="31"/>
      <c r="C93" s="31"/>
      <c r="D93" s="31"/>
      <c r="E93" s="31"/>
      <c r="F93" s="31"/>
      <c r="G93" s="31"/>
      <c r="H93" s="31"/>
      <c r="I93" s="5"/>
      <c r="J93" s="5"/>
    </row>
    <row r="94" spans="1:10" ht="15" customHeight="1" x14ac:dyDescent="0.2">
      <c r="A94" s="31"/>
      <c r="B94" s="31"/>
      <c r="C94" s="31"/>
      <c r="D94" s="31"/>
      <c r="E94" s="31"/>
      <c r="F94" s="31"/>
      <c r="G94" s="31"/>
      <c r="H94" s="31"/>
      <c r="I94" s="5"/>
      <c r="J94" s="5"/>
    </row>
    <row r="95" spans="1:10" ht="15" customHeight="1" x14ac:dyDescent="0.2">
      <c r="A95" s="31"/>
      <c r="B95" s="31"/>
      <c r="C95" s="31"/>
      <c r="D95" s="31"/>
      <c r="E95" s="31"/>
      <c r="F95" s="31"/>
      <c r="G95" s="31"/>
      <c r="H95" s="31"/>
      <c r="I95" s="5"/>
      <c r="J95" s="5"/>
    </row>
    <row r="96" spans="1:10" ht="15" customHeight="1" x14ac:dyDescent="0.2">
      <c r="A96" s="31"/>
      <c r="B96" s="31"/>
      <c r="C96" s="31"/>
      <c r="D96" s="31"/>
      <c r="E96" s="31"/>
      <c r="F96" s="31"/>
      <c r="G96" s="31"/>
      <c r="H96" s="31"/>
      <c r="I96" s="5"/>
      <c r="J96" s="5"/>
    </row>
    <row r="97" spans="1:10" ht="15" customHeight="1" x14ac:dyDescent="0.2">
      <c r="A97" s="31"/>
      <c r="B97" s="31"/>
      <c r="C97" s="31"/>
      <c r="D97" s="31"/>
      <c r="E97" s="31"/>
      <c r="F97" s="31"/>
      <c r="G97" s="31"/>
      <c r="H97" s="31"/>
      <c r="I97" s="5"/>
      <c r="J97" s="5"/>
    </row>
    <row r="98" spans="1:10" ht="15" customHeight="1" x14ac:dyDescent="0.2">
      <c r="A98" s="31"/>
      <c r="B98" s="31"/>
      <c r="C98" s="31"/>
      <c r="D98" s="31"/>
      <c r="E98" s="31"/>
      <c r="F98" s="31"/>
      <c r="G98" s="31"/>
      <c r="H98" s="31"/>
      <c r="I98" s="5"/>
      <c r="J98" s="5"/>
    </row>
    <row r="99" spans="1:10" ht="15" customHeight="1" x14ac:dyDescent="0.2">
      <c r="A99" s="31"/>
      <c r="B99" s="31"/>
      <c r="C99" s="31"/>
      <c r="D99" s="31"/>
      <c r="E99" s="31"/>
      <c r="F99" s="31"/>
      <c r="G99" s="31"/>
      <c r="H99" s="31"/>
      <c r="I99" s="5"/>
      <c r="J99" s="5"/>
    </row>
    <row r="100" spans="1:10" ht="15" customHeight="1" x14ac:dyDescent="0.2">
      <c r="A100" s="31"/>
      <c r="B100" s="31"/>
      <c r="C100" s="31"/>
      <c r="D100" s="31"/>
      <c r="E100" s="31"/>
      <c r="F100" s="31"/>
      <c r="G100" s="31"/>
      <c r="H100" s="31"/>
      <c r="I100" s="5"/>
      <c r="J100" s="5"/>
    </row>
    <row r="101" spans="1:10" ht="1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5"/>
      <c r="J101" s="5"/>
    </row>
    <row r="102" spans="1:10" ht="1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5"/>
      <c r="J102" s="5"/>
    </row>
    <row r="103" spans="1:10" ht="1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5"/>
      <c r="J103" s="5"/>
    </row>
    <row r="104" spans="1:10" ht="15" customHeight="1" x14ac:dyDescent="0.2">
      <c r="A104" s="31"/>
      <c r="B104" s="31"/>
      <c r="C104" s="31"/>
      <c r="D104" s="31"/>
      <c r="E104" s="31"/>
      <c r="F104" s="31"/>
      <c r="G104" s="31"/>
      <c r="H104" s="31"/>
      <c r="I104" s="5"/>
      <c r="J104" s="5"/>
    </row>
    <row r="105" spans="1:10" ht="15" customHeight="1" x14ac:dyDescent="0.2">
      <c r="A105" s="31"/>
      <c r="B105" s="31"/>
      <c r="C105" s="31"/>
      <c r="D105" s="31"/>
      <c r="E105" s="31"/>
      <c r="F105" s="31"/>
      <c r="G105" s="31"/>
      <c r="H105" s="31"/>
      <c r="I105" s="5"/>
      <c r="J105" s="5"/>
    </row>
    <row r="106" spans="1:10" ht="15" customHeight="1" x14ac:dyDescent="0.2">
      <c r="A106" s="31"/>
      <c r="B106" s="31"/>
      <c r="C106" s="31"/>
      <c r="D106" s="31"/>
      <c r="E106" s="31"/>
      <c r="F106" s="31"/>
      <c r="G106" s="31"/>
      <c r="H106" s="31"/>
      <c r="I106" s="5"/>
      <c r="J106" s="5"/>
    </row>
    <row r="107" spans="1:10" ht="15" customHeight="1" x14ac:dyDescent="0.2">
      <c r="A107" s="31"/>
      <c r="B107" s="31"/>
      <c r="C107" s="31"/>
      <c r="D107" s="31"/>
      <c r="E107" s="31"/>
      <c r="F107" s="31"/>
      <c r="G107" s="31"/>
      <c r="H107" s="31"/>
      <c r="I107" s="5"/>
      <c r="J107" s="5"/>
    </row>
    <row r="108" spans="1:10" ht="15" customHeight="1" x14ac:dyDescent="0.2">
      <c r="A108" s="31"/>
      <c r="B108" s="31"/>
      <c r="C108" s="31"/>
      <c r="D108" s="31"/>
      <c r="E108" s="31"/>
      <c r="F108" s="31"/>
      <c r="G108" s="31"/>
      <c r="H108" s="31"/>
      <c r="I108" s="5"/>
      <c r="J108" s="5"/>
    </row>
    <row r="109" spans="1:10" ht="15" customHeight="1" x14ac:dyDescent="0.2">
      <c r="A109" s="31"/>
      <c r="B109" s="31"/>
      <c r="C109" s="31"/>
      <c r="D109" s="31"/>
      <c r="E109" s="31"/>
      <c r="F109" s="31"/>
      <c r="G109" s="31"/>
      <c r="H109" s="31"/>
      <c r="I109" s="5"/>
      <c r="J109" s="5"/>
    </row>
    <row r="110" spans="1:10" ht="15" customHeight="1" x14ac:dyDescent="0.2">
      <c r="A110" s="31"/>
      <c r="B110" s="31"/>
      <c r="C110" s="31"/>
      <c r="D110" s="31"/>
      <c r="E110" s="31"/>
      <c r="F110" s="31"/>
      <c r="G110" s="31"/>
      <c r="H110" s="31"/>
      <c r="I110" s="5"/>
      <c r="J110" s="5"/>
    </row>
    <row r="111" spans="1:10" ht="15" customHeight="1" x14ac:dyDescent="0.2">
      <c r="A111" s="31"/>
      <c r="B111" s="31"/>
      <c r="C111" s="31"/>
      <c r="D111" s="31"/>
      <c r="E111" s="31"/>
      <c r="F111" s="31"/>
      <c r="G111" s="31"/>
      <c r="H111" s="31"/>
      <c r="I111" s="5"/>
      <c r="J111" s="5"/>
    </row>
    <row r="112" spans="1:10" ht="15" customHeight="1" x14ac:dyDescent="0.2">
      <c r="A112" s="31"/>
      <c r="B112" s="31"/>
      <c r="C112" s="31"/>
      <c r="D112" s="31"/>
      <c r="E112" s="31"/>
      <c r="F112" s="31"/>
      <c r="G112" s="31"/>
      <c r="H112" s="31"/>
      <c r="I112" s="5"/>
      <c r="J112" s="5"/>
    </row>
    <row r="113" spans="1:10" ht="15" customHeight="1" x14ac:dyDescent="0.2">
      <c r="A113" s="31"/>
      <c r="B113" s="31"/>
      <c r="C113" s="31"/>
      <c r="D113" s="31"/>
      <c r="E113" s="31"/>
      <c r="F113" s="31"/>
      <c r="G113" s="31"/>
      <c r="H113" s="31"/>
      <c r="I113" s="5"/>
      <c r="J113" s="5"/>
    </row>
    <row r="114" spans="1:10" ht="15" customHeight="1" x14ac:dyDescent="0.2">
      <c r="A114" s="31"/>
      <c r="B114" s="31"/>
      <c r="C114" s="31"/>
      <c r="D114" s="31"/>
      <c r="E114" s="31"/>
      <c r="F114" s="31"/>
      <c r="G114" s="31"/>
      <c r="H114" s="31"/>
      <c r="I114" s="5"/>
      <c r="J114" s="5"/>
    </row>
    <row r="115" spans="1:10" ht="15" customHeight="1" x14ac:dyDescent="0.2">
      <c r="A115" s="31"/>
      <c r="B115" s="31"/>
      <c r="C115" s="31"/>
      <c r="D115" s="31"/>
      <c r="E115" s="31"/>
      <c r="F115" s="31"/>
      <c r="G115" s="31"/>
      <c r="H115" s="31"/>
      <c r="I115" s="5"/>
      <c r="J115" s="5"/>
    </row>
    <row r="116" spans="1:10" ht="15" customHeight="1" x14ac:dyDescent="0.2">
      <c r="A116" s="31"/>
      <c r="B116" s="31"/>
      <c r="C116" s="31"/>
      <c r="D116" s="31"/>
      <c r="E116" s="31"/>
      <c r="F116" s="31"/>
      <c r="G116" s="31"/>
      <c r="H116" s="31"/>
      <c r="I116" s="5"/>
      <c r="J116" s="5"/>
    </row>
    <row r="117" spans="1:10" ht="15" customHeight="1" x14ac:dyDescent="0.2">
      <c r="A117" s="31"/>
      <c r="B117" s="31"/>
      <c r="C117" s="31"/>
      <c r="D117" s="31"/>
      <c r="E117" s="31"/>
      <c r="F117" s="31"/>
      <c r="G117" s="31"/>
      <c r="H117" s="31"/>
      <c r="I117" s="5"/>
      <c r="J117" s="5"/>
    </row>
    <row r="118" spans="1:10" ht="15" customHeight="1" x14ac:dyDescent="0.2">
      <c r="A118" s="31"/>
      <c r="B118" s="31"/>
      <c r="C118" s="31"/>
      <c r="D118" s="31"/>
      <c r="E118" s="31"/>
      <c r="F118" s="31"/>
      <c r="G118" s="31"/>
      <c r="H118" s="31"/>
      <c r="I118" s="5"/>
      <c r="J118" s="5"/>
    </row>
    <row r="119" spans="1:10" ht="15" customHeight="1" x14ac:dyDescent="0.2">
      <c r="A119" s="31"/>
      <c r="B119" s="31"/>
      <c r="C119" s="31"/>
      <c r="D119" s="31"/>
      <c r="E119" s="31"/>
      <c r="F119" s="31"/>
      <c r="G119" s="31"/>
      <c r="H119" s="31"/>
      <c r="I119" s="5"/>
      <c r="J119" s="5"/>
    </row>
    <row r="120" spans="1:10" ht="15" customHeight="1" x14ac:dyDescent="0.2">
      <c r="A120" s="31"/>
      <c r="B120" s="31"/>
      <c r="C120" s="31"/>
      <c r="D120" s="31"/>
      <c r="E120" s="31"/>
      <c r="F120" s="31"/>
      <c r="G120" s="31"/>
      <c r="H120" s="31"/>
      <c r="I120" s="5"/>
      <c r="J120" s="5"/>
    </row>
    <row r="121" spans="1:10" ht="15" customHeight="1" x14ac:dyDescent="0.2">
      <c r="A121" s="31"/>
      <c r="B121" s="31"/>
      <c r="C121" s="31"/>
      <c r="D121" s="31"/>
      <c r="E121" s="31"/>
      <c r="F121" s="31"/>
      <c r="G121" s="31"/>
      <c r="H121" s="31"/>
      <c r="I121" s="5"/>
      <c r="J121" s="5"/>
    </row>
    <row r="122" spans="1:10" ht="15" customHeight="1" x14ac:dyDescent="0.2">
      <c r="A122" s="31"/>
      <c r="B122" s="31"/>
      <c r="C122" s="31"/>
      <c r="D122" s="31"/>
      <c r="E122" s="31"/>
      <c r="F122" s="31"/>
      <c r="G122" s="31"/>
      <c r="H122" s="31"/>
      <c r="I122" s="5"/>
      <c r="J122" s="5"/>
    </row>
    <row r="123" spans="1:10" ht="15" customHeight="1" x14ac:dyDescent="0.2">
      <c r="A123" s="31"/>
      <c r="B123" s="31"/>
      <c r="C123" s="31"/>
      <c r="D123" s="31"/>
      <c r="E123" s="31"/>
      <c r="F123" s="31"/>
      <c r="G123" s="31"/>
      <c r="H123" s="31"/>
      <c r="I123" s="5"/>
      <c r="J123" s="5"/>
    </row>
    <row r="124" spans="1:10" ht="15" customHeight="1" x14ac:dyDescent="0.2">
      <c r="A124" s="31"/>
      <c r="B124" s="31"/>
      <c r="C124" s="31"/>
      <c r="D124" s="31"/>
      <c r="E124" s="31"/>
      <c r="F124" s="31"/>
      <c r="G124" s="31"/>
      <c r="H124" s="31"/>
      <c r="I124" s="5"/>
      <c r="J124" s="5"/>
    </row>
    <row r="125" spans="1:10" ht="15" customHeight="1" x14ac:dyDescent="0.2">
      <c r="A125" s="31"/>
      <c r="B125" s="31"/>
      <c r="C125" s="31"/>
      <c r="D125" s="31"/>
      <c r="E125" s="31"/>
      <c r="F125" s="31"/>
      <c r="G125" s="31"/>
      <c r="H125" s="31"/>
      <c r="I125" s="5"/>
      <c r="J125" s="5"/>
    </row>
    <row r="126" spans="1:10" ht="15" customHeight="1" x14ac:dyDescent="0.2">
      <c r="A126" s="31"/>
      <c r="B126" s="31"/>
      <c r="C126" s="31"/>
      <c r="D126" s="31"/>
      <c r="E126" s="31"/>
      <c r="F126" s="31"/>
      <c r="G126" s="31"/>
      <c r="H126" s="31"/>
      <c r="I126" s="5"/>
      <c r="J126" s="5"/>
    </row>
    <row r="127" spans="1:10" ht="15" customHeight="1" x14ac:dyDescent="0.2">
      <c r="A127" s="31"/>
      <c r="B127" s="31"/>
      <c r="C127" s="31"/>
      <c r="D127" s="31"/>
      <c r="E127" s="31"/>
      <c r="F127" s="31"/>
      <c r="G127" s="31"/>
      <c r="H127" s="31"/>
      <c r="I127" s="5"/>
      <c r="J127" s="5"/>
    </row>
    <row r="128" spans="1:10" ht="15" customHeight="1" x14ac:dyDescent="0.2">
      <c r="A128" s="31"/>
      <c r="B128" s="31"/>
      <c r="C128" s="31"/>
      <c r="D128" s="31"/>
      <c r="E128" s="31"/>
      <c r="F128" s="31"/>
      <c r="G128" s="31"/>
      <c r="H128" s="31"/>
      <c r="I128" s="5"/>
      <c r="J128" s="5"/>
    </row>
    <row r="129" spans="1:10" ht="15" customHeight="1" x14ac:dyDescent="0.2">
      <c r="A129" s="31"/>
      <c r="B129" s="31"/>
      <c r="C129" s="31"/>
      <c r="D129" s="31"/>
      <c r="E129" s="31"/>
      <c r="F129" s="31"/>
      <c r="G129" s="31"/>
      <c r="H129" s="31"/>
      <c r="I129" s="5"/>
      <c r="J129" s="5"/>
    </row>
    <row r="130" spans="1:10" ht="15" customHeight="1" x14ac:dyDescent="0.2">
      <c r="A130" s="31"/>
      <c r="B130" s="31"/>
      <c r="C130" s="31"/>
      <c r="D130" s="31"/>
      <c r="E130" s="31"/>
      <c r="F130" s="31"/>
      <c r="G130" s="31"/>
      <c r="H130" s="31"/>
      <c r="I130" s="5"/>
      <c r="J130" s="5"/>
    </row>
    <row r="131" spans="1:10" x14ac:dyDescent="0.2">
      <c r="A131" s="32"/>
      <c r="B131" s="32"/>
      <c r="C131" s="32"/>
      <c r="D131" s="32"/>
      <c r="E131" s="32"/>
      <c r="F131" s="32"/>
      <c r="G131" s="32"/>
      <c r="H131" s="32"/>
    </row>
    <row r="132" spans="1:10" x14ac:dyDescent="0.2">
      <c r="A132" s="32"/>
      <c r="B132" s="32"/>
      <c r="C132" s="32"/>
      <c r="D132" s="32"/>
      <c r="E132" s="32"/>
      <c r="F132" s="32"/>
      <c r="G132" s="32"/>
      <c r="H132" s="32"/>
    </row>
    <row r="133" spans="1:10" x14ac:dyDescent="0.2">
      <c r="A133" s="32"/>
      <c r="B133" s="32"/>
      <c r="C133" s="32"/>
      <c r="D133" s="32"/>
      <c r="E133" s="32"/>
      <c r="F133" s="32"/>
      <c r="G133" s="32"/>
      <c r="H133" s="32"/>
    </row>
    <row r="134" spans="1:10" x14ac:dyDescent="0.2">
      <c r="A134" s="32"/>
      <c r="B134" s="32"/>
      <c r="C134" s="32"/>
      <c r="D134" s="32"/>
      <c r="E134" s="32"/>
      <c r="F134" s="32"/>
      <c r="G134" s="32"/>
      <c r="H134" s="32"/>
    </row>
    <row r="135" spans="1:10" x14ac:dyDescent="0.2">
      <c r="A135" s="32"/>
      <c r="B135" s="32"/>
      <c r="C135" s="32"/>
      <c r="D135" s="32"/>
      <c r="E135" s="32"/>
      <c r="F135" s="32"/>
      <c r="G135" s="32"/>
      <c r="H135" s="32"/>
    </row>
    <row r="136" spans="1:10" x14ac:dyDescent="0.2">
      <c r="A136" s="32"/>
      <c r="B136" s="32"/>
      <c r="C136" s="32"/>
      <c r="D136" s="32"/>
      <c r="E136" s="32"/>
      <c r="F136" s="32"/>
      <c r="G136" s="32"/>
      <c r="H136" s="32"/>
    </row>
    <row r="137" spans="1:10" x14ac:dyDescent="0.2">
      <c r="A137" s="32"/>
      <c r="B137" s="32"/>
      <c r="C137" s="32"/>
      <c r="D137" s="32"/>
      <c r="E137" s="32"/>
      <c r="F137" s="32"/>
      <c r="G137" s="32"/>
      <c r="H137" s="32"/>
    </row>
    <row r="138" spans="1:10" x14ac:dyDescent="0.2">
      <c r="A138" s="32"/>
      <c r="B138" s="32"/>
      <c r="C138" s="32"/>
      <c r="D138" s="32"/>
      <c r="E138" s="32"/>
      <c r="F138" s="32"/>
      <c r="G138" s="32"/>
      <c r="H138" s="32"/>
    </row>
    <row r="139" spans="1:10" x14ac:dyDescent="0.2">
      <c r="A139" s="32"/>
      <c r="B139" s="32"/>
      <c r="C139" s="32"/>
      <c r="D139" s="32"/>
      <c r="E139" s="32"/>
      <c r="F139" s="32"/>
      <c r="G139" s="32"/>
      <c r="H139" s="32"/>
    </row>
    <row r="140" spans="1:10" x14ac:dyDescent="0.2">
      <c r="A140" s="32"/>
      <c r="B140" s="32"/>
      <c r="C140" s="32"/>
      <c r="D140" s="32"/>
      <c r="E140" s="32"/>
      <c r="F140" s="32"/>
      <c r="G140" s="32"/>
      <c r="H140" s="32"/>
    </row>
    <row r="141" spans="1:10" x14ac:dyDescent="0.2">
      <c r="A141" s="32"/>
      <c r="B141" s="32"/>
      <c r="C141" s="32"/>
      <c r="D141" s="32"/>
      <c r="E141" s="32"/>
      <c r="F141" s="32"/>
      <c r="G141" s="32"/>
      <c r="H141" s="32"/>
    </row>
    <row r="142" spans="1:10" x14ac:dyDescent="0.2">
      <c r="A142" s="32"/>
      <c r="B142" s="32"/>
      <c r="C142" s="32"/>
      <c r="D142" s="32"/>
      <c r="E142" s="32"/>
      <c r="F142" s="32"/>
      <c r="G142" s="32"/>
      <c r="H142" s="32"/>
    </row>
    <row r="143" spans="1:10" x14ac:dyDescent="0.2">
      <c r="A143" s="32"/>
      <c r="B143" s="32"/>
      <c r="C143" s="32"/>
      <c r="D143" s="32"/>
      <c r="E143" s="32"/>
      <c r="F143" s="32"/>
      <c r="G143" s="32"/>
      <c r="H143" s="32"/>
    </row>
    <row r="144" spans="1:10" x14ac:dyDescent="0.2">
      <c r="A144" s="32"/>
      <c r="B144" s="32"/>
      <c r="C144" s="32"/>
      <c r="D144" s="32"/>
      <c r="E144" s="32"/>
      <c r="F144" s="32"/>
      <c r="G144" s="32"/>
      <c r="H144" s="32"/>
    </row>
    <row r="145" spans="1:8" x14ac:dyDescent="0.2">
      <c r="A145" s="32"/>
      <c r="B145" s="32"/>
      <c r="C145" s="32"/>
      <c r="D145" s="32"/>
      <c r="E145" s="32"/>
      <c r="F145" s="32"/>
      <c r="G145" s="32"/>
      <c r="H145" s="32"/>
    </row>
    <row r="146" spans="1:8" x14ac:dyDescent="0.2">
      <c r="A146" s="32"/>
      <c r="B146" s="32"/>
      <c r="C146" s="32"/>
      <c r="D146" s="32"/>
      <c r="E146" s="32"/>
      <c r="F146" s="32"/>
      <c r="G146" s="32"/>
      <c r="H146" s="32"/>
    </row>
    <row r="147" spans="1:8" x14ac:dyDescent="0.2">
      <c r="A147" s="32"/>
      <c r="B147" s="32"/>
      <c r="C147" s="32"/>
      <c r="D147" s="32"/>
      <c r="E147" s="32"/>
      <c r="F147" s="32"/>
      <c r="G147" s="32"/>
      <c r="H147" s="32"/>
    </row>
    <row r="148" spans="1:8" x14ac:dyDescent="0.2">
      <c r="A148" s="32"/>
      <c r="B148" s="32"/>
      <c r="C148" s="32"/>
      <c r="D148" s="32"/>
      <c r="E148" s="32"/>
      <c r="F148" s="32"/>
      <c r="G148" s="32"/>
      <c r="H148" s="32"/>
    </row>
    <row r="149" spans="1:8" x14ac:dyDescent="0.2">
      <c r="A149" s="32"/>
      <c r="B149" s="32"/>
      <c r="C149" s="32"/>
      <c r="D149" s="32"/>
      <c r="E149" s="32"/>
      <c r="F149" s="32"/>
      <c r="G149" s="32"/>
      <c r="H149" s="32"/>
    </row>
    <row r="150" spans="1:8" x14ac:dyDescent="0.2">
      <c r="A150" s="32"/>
      <c r="B150" s="32"/>
      <c r="C150" s="32"/>
      <c r="D150" s="32"/>
      <c r="E150" s="32"/>
      <c r="F150" s="32"/>
      <c r="G150" s="32"/>
      <c r="H150" s="32"/>
    </row>
    <row r="151" spans="1:8" x14ac:dyDescent="0.2">
      <c r="A151" s="32"/>
      <c r="B151" s="32"/>
      <c r="C151" s="32"/>
      <c r="D151" s="32"/>
      <c r="E151" s="32"/>
      <c r="F151" s="32"/>
      <c r="G151" s="32"/>
      <c r="H151" s="32"/>
    </row>
    <row r="152" spans="1:8" x14ac:dyDescent="0.2">
      <c r="A152" s="32"/>
      <c r="B152" s="32"/>
      <c r="C152" s="32"/>
      <c r="D152" s="32"/>
      <c r="E152" s="32"/>
      <c r="F152" s="32"/>
      <c r="G152" s="32"/>
      <c r="H152" s="32"/>
    </row>
    <row r="153" spans="1:8" x14ac:dyDescent="0.2">
      <c r="A153" s="32"/>
      <c r="B153" s="32"/>
      <c r="C153" s="32"/>
      <c r="D153" s="32"/>
      <c r="E153" s="32"/>
      <c r="F153" s="32"/>
      <c r="G153" s="32"/>
      <c r="H153" s="32"/>
    </row>
    <row r="154" spans="1:8" x14ac:dyDescent="0.2">
      <c r="A154" s="32"/>
      <c r="B154" s="32"/>
      <c r="C154" s="32"/>
      <c r="D154" s="32"/>
      <c r="E154" s="32"/>
      <c r="F154" s="32"/>
      <c r="G154" s="32"/>
      <c r="H154" s="32"/>
    </row>
    <row r="155" spans="1:8" x14ac:dyDescent="0.2">
      <c r="A155" s="32"/>
      <c r="B155" s="32"/>
      <c r="C155" s="32"/>
      <c r="D155" s="32"/>
      <c r="E155" s="32"/>
      <c r="F155" s="32"/>
      <c r="G155" s="32"/>
      <c r="H155" s="32"/>
    </row>
    <row r="156" spans="1:8" x14ac:dyDescent="0.2">
      <c r="A156" s="32"/>
      <c r="B156" s="32"/>
      <c r="C156" s="32"/>
      <c r="D156" s="32"/>
      <c r="E156" s="32"/>
      <c r="F156" s="32"/>
      <c r="G156" s="32"/>
      <c r="H156" s="32"/>
    </row>
    <row r="157" spans="1:8" x14ac:dyDescent="0.2">
      <c r="A157" s="32"/>
      <c r="B157" s="32"/>
      <c r="C157" s="32"/>
      <c r="D157" s="32"/>
      <c r="E157" s="32"/>
      <c r="F157" s="32"/>
      <c r="G157" s="32"/>
      <c r="H157" s="32"/>
    </row>
    <row r="158" spans="1:8" x14ac:dyDescent="0.2">
      <c r="A158" s="32"/>
      <c r="B158" s="32"/>
      <c r="C158" s="32"/>
      <c r="D158" s="32"/>
      <c r="E158" s="32"/>
      <c r="F158" s="32"/>
      <c r="G158" s="32"/>
      <c r="H158" s="32"/>
    </row>
    <row r="159" spans="1:8" x14ac:dyDescent="0.2">
      <c r="A159" s="32"/>
      <c r="B159" s="32"/>
      <c r="C159" s="32"/>
      <c r="D159" s="32"/>
      <c r="E159" s="32"/>
      <c r="F159" s="32"/>
      <c r="G159" s="32"/>
      <c r="H159" s="32"/>
    </row>
    <row r="160" spans="1:8" x14ac:dyDescent="0.2">
      <c r="A160" s="32"/>
      <c r="B160" s="32"/>
      <c r="C160" s="32"/>
      <c r="D160" s="32"/>
      <c r="E160" s="32"/>
      <c r="F160" s="32"/>
      <c r="G160" s="32"/>
      <c r="H160" s="32"/>
    </row>
    <row r="161" spans="1:8" x14ac:dyDescent="0.2">
      <c r="A161" s="32"/>
      <c r="B161" s="32"/>
      <c r="C161" s="32"/>
      <c r="D161" s="32"/>
      <c r="E161" s="32"/>
      <c r="F161" s="32"/>
      <c r="G161" s="32"/>
      <c r="H161" s="32"/>
    </row>
    <row r="162" spans="1:8" x14ac:dyDescent="0.2">
      <c r="A162" s="32"/>
      <c r="B162" s="32"/>
      <c r="C162" s="32"/>
      <c r="D162" s="32"/>
      <c r="E162" s="32"/>
      <c r="F162" s="32"/>
      <c r="G162" s="32"/>
      <c r="H162" s="32"/>
    </row>
    <row r="163" spans="1:8" x14ac:dyDescent="0.2">
      <c r="A163" s="32"/>
      <c r="B163" s="32"/>
      <c r="C163" s="32"/>
      <c r="D163" s="32"/>
      <c r="E163" s="32"/>
      <c r="F163" s="32"/>
      <c r="G163" s="32"/>
      <c r="H163" s="32"/>
    </row>
    <row r="164" spans="1:8" x14ac:dyDescent="0.2">
      <c r="A164" s="32"/>
      <c r="B164" s="32"/>
      <c r="C164" s="32"/>
      <c r="D164" s="32"/>
      <c r="E164" s="32"/>
      <c r="F164" s="32"/>
      <c r="G164" s="32"/>
      <c r="H164" s="32"/>
    </row>
    <row r="165" spans="1:8" x14ac:dyDescent="0.2">
      <c r="A165" s="32"/>
      <c r="B165" s="32"/>
      <c r="C165" s="32"/>
      <c r="D165" s="32"/>
      <c r="E165" s="32"/>
      <c r="F165" s="32"/>
      <c r="G165" s="32"/>
      <c r="H165" s="32"/>
    </row>
    <row r="166" spans="1:8" x14ac:dyDescent="0.2">
      <c r="A166" s="32"/>
      <c r="B166" s="32"/>
      <c r="C166" s="32"/>
      <c r="D166" s="32"/>
      <c r="E166" s="32"/>
      <c r="F166" s="32"/>
      <c r="G166" s="32"/>
      <c r="H166" s="32"/>
    </row>
    <row r="167" spans="1:8" x14ac:dyDescent="0.2">
      <c r="A167" s="32"/>
      <c r="B167" s="32"/>
      <c r="C167" s="32"/>
      <c r="D167" s="32"/>
      <c r="E167" s="32"/>
      <c r="F167" s="32"/>
      <c r="G167" s="32"/>
      <c r="H167" s="32"/>
    </row>
    <row r="168" spans="1:8" x14ac:dyDescent="0.2">
      <c r="A168" s="32"/>
      <c r="B168" s="32"/>
      <c r="C168" s="32"/>
      <c r="D168" s="32"/>
      <c r="E168" s="32"/>
      <c r="F168" s="32"/>
      <c r="G168" s="32"/>
      <c r="H168" s="32"/>
    </row>
    <row r="169" spans="1:8" x14ac:dyDescent="0.2">
      <c r="A169" s="32"/>
      <c r="B169" s="32"/>
      <c r="C169" s="32"/>
      <c r="D169" s="32"/>
      <c r="E169" s="32"/>
      <c r="F169" s="32"/>
      <c r="G169" s="32"/>
      <c r="H169" s="32"/>
    </row>
    <row r="170" spans="1:8" x14ac:dyDescent="0.2">
      <c r="A170" s="32"/>
      <c r="B170" s="32"/>
      <c r="C170" s="32"/>
      <c r="D170" s="32"/>
      <c r="E170" s="32"/>
      <c r="F170" s="32"/>
      <c r="G170" s="32"/>
      <c r="H170" s="32"/>
    </row>
    <row r="171" spans="1:8" x14ac:dyDescent="0.2">
      <c r="A171" s="32"/>
      <c r="B171" s="32"/>
      <c r="C171" s="32"/>
      <c r="D171" s="32"/>
      <c r="E171" s="32"/>
      <c r="F171" s="32"/>
      <c r="G171" s="32"/>
      <c r="H171" s="32"/>
    </row>
    <row r="172" spans="1:8" x14ac:dyDescent="0.2">
      <c r="A172" s="32"/>
      <c r="B172" s="32"/>
      <c r="C172" s="32"/>
      <c r="D172" s="32"/>
      <c r="E172" s="32"/>
      <c r="F172" s="32"/>
      <c r="G172" s="32"/>
      <c r="H172" s="32"/>
    </row>
    <row r="173" spans="1:8" x14ac:dyDescent="0.2">
      <c r="A173" s="32"/>
      <c r="B173" s="32"/>
      <c r="C173" s="32"/>
      <c r="D173" s="32"/>
      <c r="E173" s="32"/>
      <c r="F173" s="32"/>
      <c r="G173" s="32"/>
      <c r="H173" s="32"/>
    </row>
    <row r="174" spans="1:8" x14ac:dyDescent="0.2">
      <c r="A174" s="32"/>
      <c r="B174" s="32"/>
      <c r="C174" s="32"/>
      <c r="D174" s="32"/>
      <c r="E174" s="32"/>
      <c r="F174" s="32"/>
      <c r="G174" s="32"/>
      <c r="H174" s="32"/>
    </row>
    <row r="175" spans="1:8" x14ac:dyDescent="0.2">
      <c r="A175" s="32"/>
      <c r="B175" s="32"/>
      <c r="C175" s="32"/>
      <c r="D175" s="32"/>
      <c r="E175" s="32"/>
      <c r="F175" s="32"/>
      <c r="G175" s="32"/>
      <c r="H175" s="32"/>
    </row>
    <row r="176" spans="1:8" x14ac:dyDescent="0.2">
      <c r="A176" s="32"/>
      <c r="B176" s="32"/>
      <c r="C176" s="32"/>
      <c r="D176" s="32"/>
      <c r="E176" s="32"/>
      <c r="F176" s="32"/>
      <c r="G176" s="32"/>
      <c r="H176" s="32"/>
    </row>
    <row r="177" spans="1:8" x14ac:dyDescent="0.2">
      <c r="A177" s="32"/>
      <c r="B177" s="32"/>
      <c r="C177" s="32"/>
      <c r="D177" s="32"/>
      <c r="E177" s="32"/>
      <c r="F177" s="32"/>
      <c r="G177" s="32"/>
      <c r="H177" s="32"/>
    </row>
    <row r="178" spans="1:8" x14ac:dyDescent="0.2">
      <c r="A178" s="32"/>
      <c r="B178" s="32"/>
      <c r="C178" s="32"/>
      <c r="D178" s="32"/>
      <c r="E178" s="32"/>
      <c r="F178" s="32"/>
      <c r="G178" s="32"/>
      <c r="H178" s="32"/>
    </row>
    <row r="179" spans="1:8" x14ac:dyDescent="0.2">
      <c r="A179" s="32"/>
      <c r="B179" s="32"/>
      <c r="C179" s="32"/>
      <c r="D179" s="32"/>
      <c r="E179" s="32"/>
      <c r="F179" s="32"/>
      <c r="G179" s="32"/>
      <c r="H179" s="32"/>
    </row>
    <row r="180" spans="1:8" x14ac:dyDescent="0.2">
      <c r="A180" s="32"/>
      <c r="B180" s="32"/>
      <c r="C180" s="32"/>
      <c r="D180" s="32"/>
      <c r="E180" s="32"/>
      <c r="F180" s="32"/>
      <c r="G180" s="32"/>
      <c r="H180" s="32"/>
    </row>
    <row r="181" spans="1:8" x14ac:dyDescent="0.2">
      <c r="A181" s="32"/>
      <c r="B181" s="32"/>
      <c r="C181" s="32"/>
      <c r="D181" s="32"/>
      <c r="E181" s="32"/>
      <c r="F181" s="32"/>
      <c r="G181" s="32"/>
      <c r="H181" s="32"/>
    </row>
    <row r="182" spans="1:8" x14ac:dyDescent="0.2">
      <c r="A182" s="32"/>
      <c r="B182" s="32"/>
      <c r="C182" s="32"/>
      <c r="D182" s="32"/>
      <c r="E182" s="32"/>
      <c r="F182" s="32"/>
      <c r="G182" s="32"/>
      <c r="H182" s="32"/>
    </row>
    <row r="183" spans="1:8" x14ac:dyDescent="0.2">
      <c r="A183" s="32"/>
      <c r="B183" s="32"/>
      <c r="C183" s="32"/>
      <c r="D183" s="32"/>
      <c r="E183" s="32"/>
      <c r="F183" s="32"/>
      <c r="G183" s="32"/>
      <c r="H183" s="32"/>
    </row>
    <row r="184" spans="1:8" x14ac:dyDescent="0.2">
      <c r="A184" s="32"/>
      <c r="B184" s="32"/>
      <c r="C184" s="32"/>
      <c r="D184" s="32"/>
      <c r="E184" s="32"/>
      <c r="F184" s="32"/>
      <c r="G184" s="32"/>
      <c r="H184" s="32"/>
    </row>
    <row r="185" spans="1:8" x14ac:dyDescent="0.2">
      <c r="A185" s="32"/>
      <c r="B185" s="32"/>
      <c r="C185" s="32"/>
      <c r="D185" s="32"/>
      <c r="E185" s="32"/>
      <c r="F185" s="32"/>
      <c r="G185" s="32"/>
      <c r="H185" s="32"/>
    </row>
    <row r="186" spans="1:8" x14ac:dyDescent="0.2">
      <c r="A186" s="32"/>
      <c r="B186" s="32"/>
      <c r="C186" s="32"/>
      <c r="D186" s="32"/>
      <c r="E186" s="32"/>
      <c r="F186" s="32"/>
      <c r="G186" s="32"/>
      <c r="H186" s="32"/>
    </row>
    <row r="187" spans="1:8" x14ac:dyDescent="0.2">
      <c r="A187" s="32"/>
      <c r="B187" s="32"/>
      <c r="C187" s="32"/>
      <c r="D187" s="32"/>
      <c r="E187" s="32"/>
      <c r="F187" s="32"/>
      <c r="G187" s="32"/>
      <c r="H187" s="32"/>
    </row>
    <row r="188" spans="1:8" x14ac:dyDescent="0.2">
      <c r="A188" s="32"/>
      <c r="B188" s="32"/>
      <c r="C188" s="32"/>
      <c r="D188" s="32"/>
      <c r="E188" s="32"/>
      <c r="F188" s="32"/>
      <c r="G188" s="32"/>
      <c r="H188" s="32"/>
    </row>
    <row r="189" spans="1:8" x14ac:dyDescent="0.2">
      <c r="A189" s="32"/>
      <c r="B189" s="32"/>
      <c r="C189" s="32"/>
      <c r="D189" s="32"/>
      <c r="E189" s="32"/>
      <c r="F189" s="32"/>
      <c r="G189" s="32"/>
      <c r="H189" s="32"/>
    </row>
    <row r="190" spans="1:8" x14ac:dyDescent="0.2">
      <c r="A190" s="32"/>
      <c r="B190" s="32"/>
      <c r="C190" s="32"/>
      <c r="D190" s="32"/>
      <c r="E190" s="32"/>
      <c r="F190" s="32"/>
      <c r="G190" s="32"/>
      <c r="H190" s="32"/>
    </row>
    <row r="191" spans="1:8" x14ac:dyDescent="0.2">
      <c r="A191" s="32"/>
      <c r="B191" s="32"/>
      <c r="C191" s="32"/>
      <c r="D191" s="32"/>
      <c r="E191" s="32"/>
      <c r="F191" s="32"/>
      <c r="G191" s="32"/>
      <c r="H191" s="32"/>
    </row>
    <row r="192" spans="1:8" x14ac:dyDescent="0.2">
      <c r="A192" s="32"/>
      <c r="B192" s="32"/>
      <c r="C192" s="32"/>
      <c r="D192" s="32"/>
      <c r="E192" s="32"/>
      <c r="F192" s="32"/>
      <c r="G192" s="32"/>
      <c r="H192" s="32"/>
    </row>
    <row r="193" spans="1:8" x14ac:dyDescent="0.2">
      <c r="A193" s="32"/>
      <c r="B193" s="32"/>
      <c r="C193" s="32"/>
      <c r="D193" s="32"/>
      <c r="E193" s="32"/>
      <c r="F193" s="32"/>
      <c r="G193" s="32"/>
      <c r="H193" s="32"/>
    </row>
    <row r="194" spans="1:8" x14ac:dyDescent="0.2">
      <c r="A194" s="32"/>
      <c r="B194" s="32"/>
      <c r="C194" s="32"/>
      <c r="D194" s="32"/>
      <c r="E194" s="32"/>
      <c r="F194" s="32"/>
      <c r="G194" s="32"/>
      <c r="H194" s="32"/>
    </row>
    <row r="195" spans="1:8" x14ac:dyDescent="0.2">
      <c r="A195" s="32"/>
      <c r="B195" s="32"/>
      <c r="C195" s="32"/>
      <c r="D195" s="32"/>
      <c r="E195" s="32"/>
      <c r="F195" s="32"/>
      <c r="G195" s="32"/>
      <c r="H195" s="32"/>
    </row>
    <row r="196" spans="1:8" x14ac:dyDescent="0.2">
      <c r="A196" s="32"/>
      <c r="B196" s="32"/>
      <c r="C196" s="32"/>
      <c r="D196" s="32"/>
      <c r="E196" s="32"/>
      <c r="F196" s="32"/>
      <c r="G196" s="32"/>
      <c r="H196" s="32"/>
    </row>
    <row r="197" spans="1:8" x14ac:dyDescent="0.2">
      <c r="A197" s="32"/>
      <c r="B197" s="32"/>
      <c r="C197" s="32"/>
      <c r="D197" s="32"/>
      <c r="E197" s="32"/>
      <c r="F197" s="32"/>
      <c r="G197" s="32"/>
      <c r="H197" s="32"/>
    </row>
    <row r="198" spans="1:8" x14ac:dyDescent="0.2">
      <c r="A198" s="32"/>
      <c r="B198" s="32"/>
      <c r="C198" s="32"/>
      <c r="D198" s="32"/>
      <c r="E198" s="32"/>
      <c r="F198" s="32"/>
      <c r="G198" s="32"/>
      <c r="H198" s="32"/>
    </row>
    <row r="199" spans="1:8" x14ac:dyDescent="0.2">
      <c r="A199" s="32"/>
      <c r="B199" s="32"/>
      <c r="C199" s="32"/>
      <c r="D199" s="32"/>
      <c r="E199" s="32"/>
      <c r="F199" s="32"/>
      <c r="G199" s="32"/>
      <c r="H199" s="32"/>
    </row>
    <row r="200" spans="1:8" x14ac:dyDescent="0.2">
      <c r="A200" s="32"/>
      <c r="B200" s="32"/>
      <c r="C200" s="32"/>
      <c r="D200" s="32"/>
      <c r="E200" s="32"/>
      <c r="F200" s="32"/>
      <c r="G200" s="32"/>
      <c r="H200" s="32"/>
    </row>
    <row r="201" spans="1:8" x14ac:dyDescent="0.2">
      <c r="A201" s="32"/>
      <c r="B201" s="32"/>
      <c r="C201" s="32"/>
      <c r="D201" s="32"/>
      <c r="E201" s="32"/>
      <c r="F201" s="32"/>
      <c r="G201" s="32"/>
      <c r="H201" s="32"/>
    </row>
    <row r="202" spans="1:8" x14ac:dyDescent="0.2">
      <c r="A202" s="32"/>
      <c r="B202" s="32"/>
      <c r="C202" s="32"/>
      <c r="D202" s="32"/>
      <c r="E202" s="32"/>
      <c r="F202" s="32"/>
      <c r="G202" s="32"/>
      <c r="H202" s="32"/>
    </row>
    <row r="203" spans="1:8" x14ac:dyDescent="0.2">
      <c r="A203" s="32"/>
      <c r="B203" s="32"/>
      <c r="C203" s="32"/>
      <c r="D203" s="32"/>
      <c r="E203" s="32"/>
      <c r="F203" s="32"/>
      <c r="G203" s="32"/>
      <c r="H203" s="32"/>
    </row>
    <row r="204" spans="1:8" x14ac:dyDescent="0.2">
      <c r="A204" s="32"/>
      <c r="B204" s="32"/>
      <c r="C204" s="32"/>
      <c r="D204" s="32"/>
      <c r="E204" s="32"/>
      <c r="F204" s="32"/>
      <c r="G204" s="32"/>
      <c r="H204" s="32"/>
    </row>
    <row r="205" spans="1:8" x14ac:dyDescent="0.2">
      <c r="A205" s="32"/>
      <c r="B205" s="32"/>
      <c r="C205" s="32"/>
      <c r="D205" s="32"/>
      <c r="E205" s="32"/>
      <c r="F205" s="32"/>
      <c r="G205" s="32"/>
      <c r="H205" s="32"/>
    </row>
    <row r="206" spans="1:8" x14ac:dyDescent="0.2">
      <c r="A206" s="32"/>
      <c r="B206" s="32"/>
      <c r="C206" s="32"/>
      <c r="D206" s="32"/>
      <c r="E206" s="32"/>
      <c r="F206" s="32"/>
      <c r="G206" s="32"/>
      <c r="H206" s="32"/>
    </row>
    <row r="207" spans="1:8" x14ac:dyDescent="0.2">
      <c r="A207" s="32"/>
      <c r="B207" s="32"/>
      <c r="C207" s="32"/>
      <c r="D207" s="32"/>
      <c r="E207" s="32"/>
      <c r="F207" s="32"/>
      <c r="G207" s="32"/>
      <c r="H207" s="32"/>
    </row>
    <row r="208" spans="1:8" x14ac:dyDescent="0.2">
      <c r="A208" s="32"/>
      <c r="B208" s="32"/>
      <c r="C208" s="32"/>
      <c r="D208" s="32"/>
      <c r="E208" s="32"/>
      <c r="F208" s="32"/>
      <c r="G208" s="32"/>
      <c r="H208" s="32"/>
    </row>
    <row r="209" spans="1:8" x14ac:dyDescent="0.2">
      <c r="A209" s="32"/>
      <c r="B209" s="32"/>
      <c r="C209" s="32"/>
      <c r="D209" s="32"/>
      <c r="E209" s="32"/>
      <c r="F209" s="32"/>
      <c r="G209" s="32"/>
      <c r="H209" s="32"/>
    </row>
    <row r="210" spans="1:8" x14ac:dyDescent="0.2">
      <c r="A210" s="32"/>
      <c r="B210" s="32"/>
      <c r="C210" s="32"/>
      <c r="D210" s="32"/>
      <c r="E210" s="32"/>
      <c r="F210" s="32"/>
      <c r="G210" s="32"/>
      <c r="H210" s="32"/>
    </row>
    <row r="211" spans="1:8" x14ac:dyDescent="0.2">
      <c r="A211" s="32"/>
      <c r="B211" s="32"/>
      <c r="C211" s="32"/>
      <c r="D211" s="32"/>
      <c r="E211" s="32"/>
      <c r="F211" s="32"/>
      <c r="G211" s="32"/>
      <c r="H211" s="32"/>
    </row>
    <row r="212" spans="1:8" x14ac:dyDescent="0.2">
      <c r="A212" s="32"/>
      <c r="B212" s="32"/>
      <c r="C212" s="32"/>
      <c r="D212" s="32"/>
      <c r="E212" s="32"/>
      <c r="F212" s="32"/>
      <c r="G212" s="32"/>
      <c r="H212" s="32"/>
    </row>
    <row r="213" spans="1:8" x14ac:dyDescent="0.2">
      <c r="A213" s="32"/>
      <c r="B213" s="32"/>
      <c r="C213" s="32"/>
      <c r="D213" s="32"/>
      <c r="E213" s="32"/>
      <c r="F213" s="32"/>
      <c r="G213" s="32"/>
      <c r="H213" s="32"/>
    </row>
    <row r="214" spans="1:8" x14ac:dyDescent="0.2">
      <c r="A214" s="32"/>
      <c r="B214" s="32"/>
      <c r="C214" s="32"/>
      <c r="D214" s="32"/>
      <c r="E214" s="32"/>
      <c r="F214" s="32"/>
      <c r="G214" s="32"/>
      <c r="H214" s="32"/>
    </row>
    <row r="215" spans="1:8" x14ac:dyDescent="0.2">
      <c r="A215" s="32"/>
      <c r="B215" s="32"/>
      <c r="C215" s="32"/>
      <c r="D215" s="32"/>
      <c r="E215" s="32"/>
      <c r="F215" s="32"/>
      <c r="G215" s="32"/>
      <c r="H215" s="32"/>
    </row>
    <row r="216" spans="1:8" x14ac:dyDescent="0.2">
      <c r="A216" s="32"/>
      <c r="B216" s="32"/>
      <c r="C216" s="32"/>
      <c r="D216" s="32"/>
      <c r="E216" s="32"/>
      <c r="F216" s="32"/>
      <c r="G216" s="32"/>
      <c r="H216" s="32"/>
    </row>
    <row r="217" spans="1:8" x14ac:dyDescent="0.2">
      <c r="A217" s="32"/>
      <c r="B217" s="32"/>
      <c r="C217" s="32"/>
      <c r="D217" s="32"/>
      <c r="E217" s="32"/>
      <c r="F217" s="32"/>
      <c r="G217" s="32"/>
      <c r="H217" s="32"/>
    </row>
    <row r="218" spans="1:8" x14ac:dyDescent="0.2">
      <c r="A218" s="32"/>
      <c r="B218" s="32"/>
      <c r="C218" s="32"/>
      <c r="D218" s="32"/>
      <c r="E218" s="32"/>
      <c r="F218" s="32"/>
      <c r="G218" s="32"/>
      <c r="H218" s="32"/>
    </row>
    <row r="219" spans="1:8" x14ac:dyDescent="0.2">
      <c r="A219" s="32"/>
      <c r="B219" s="32"/>
      <c r="C219" s="32"/>
      <c r="D219" s="32"/>
      <c r="E219" s="32"/>
      <c r="F219" s="32"/>
      <c r="G219" s="32"/>
      <c r="H219" s="32"/>
    </row>
    <row r="220" spans="1:8" x14ac:dyDescent="0.2">
      <c r="A220" s="32"/>
      <c r="B220" s="32"/>
      <c r="C220" s="32"/>
      <c r="D220" s="32"/>
      <c r="E220" s="32"/>
      <c r="F220" s="32"/>
      <c r="G220" s="32"/>
      <c r="H220" s="32"/>
    </row>
    <row r="221" spans="1:8" x14ac:dyDescent="0.2">
      <c r="A221" s="32"/>
      <c r="B221" s="32"/>
      <c r="C221" s="32"/>
      <c r="D221" s="32"/>
      <c r="E221" s="32"/>
      <c r="F221" s="32"/>
      <c r="G221" s="32"/>
      <c r="H221" s="32"/>
    </row>
    <row r="222" spans="1:8" x14ac:dyDescent="0.2">
      <c r="A222" s="32"/>
      <c r="B222" s="32"/>
      <c r="C222" s="32"/>
      <c r="D222" s="32"/>
      <c r="E222" s="32"/>
      <c r="F222" s="32"/>
      <c r="G222" s="32"/>
      <c r="H222" s="32"/>
    </row>
    <row r="223" spans="1:8" x14ac:dyDescent="0.2">
      <c r="A223" s="32"/>
      <c r="B223" s="32"/>
      <c r="C223" s="32"/>
      <c r="D223" s="32"/>
      <c r="E223" s="32"/>
      <c r="F223" s="32"/>
      <c r="G223" s="32"/>
      <c r="H223" s="32"/>
    </row>
    <row r="224" spans="1:8" x14ac:dyDescent="0.2">
      <c r="A224" s="32"/>
      <c r="B224" s="32"/>
      <c r="C224" s="32"/>
      <c r="D224" s="32"/>
      <c r="E224" s="32"/>
      <c r="F224" s="32"/>
      <c r="G224" s="32"/>
      <c r="H224" s="32"/>
    </row>
    <row r="225" spans="1:8" x14ac:dyDescent="0.2">
      <c r="A225" s="32"/>
      <c r="B225" s="32"/>
      <c r="C225" s="32"/>
      <c r="D225" s="32"/>
      <c r="E225" s="32"/>
      <c r="F225" s="32"/>
      <c r="G225" s="32"/>
      <c r="H225" s="32"/>
    </row>
    <row r="226" spans="1:8" x14ac:dyDescent="0.2">
      <c r="A226" s="32"/>
      <c r="B226" s="32"/>
      <c r="C226" s="32"/>
      <c r="D226" s="32"/>
      <c r="E226" s="32"/>
      <c r="F226" s="32"/>
      <c r="G226" s="32"/>
      <c r="H226" s="32"/>
    </row>
    <row r="227" spans="1:8" x14ac:dyDescent="0.2">
      <c r="A227" s="32"/>
      <c r="B227" s="32"/>
      <c r="C227" s="32"/>
      <c r="D227" s="32"/>
      <c r="E227" s="32"/>
      <c r="F227" s="32"/>
      <c r="G227" s="32"/>
      <c r="H227" s="32"/>
    </row>
    <row r="228" spans="1:8" x14ac:dyDescent="0.2">
      <c r="A228" s="32"/>
      <c r="B228" s="32"/>
      <c r="C228" s="32"/>
      <c r="D228" s="32"/>
      <c r="E228" s="32"/>
      <c r="F228" s="32"/>
      <c r="G228" s="32"/>
      <c r="H228" s="32"/>
    </row>
    <row r="229" spans="1:8" x14ac:dyDescent="0.2">
      <c r="A229" s="32"/>
      <c r="B229" s="32"/>
      <c r="C229" s="32"/>
      <c r="D229" s="32"/>
      <c r="E229" s="32"/>
      <c r="F229" s="32"/>
      <c r="G229" s="32"/>
      <c r="H229" s="32"/>
    </row>
    <row r="230" spans="1:8" x14ac:dyDescent="0.2">
      <c r="A230" s="32"/>
      <c r="B230" s="32"/>
      <c r="C230" s="32"/>
      <c r="D230" s="32"/>
      <c r="E230" s="32"/>
      <c r="F230" s="32"/>
      <c r="G230" s="32"/>
      <c r="H230" s="32"/>
    </row>
    <row r="231" spans="1:8" x14ac:dyDescent="0.2">
      <c r="A231" s="32"/>
      <c r="B231" s="32"/>
      <c r="C231" s="32"/>
      <c r="D231" s="32"/>
      <c r="E231" s="32"/>
      <c r="F231" s="32"/>
      <c r="G231" s="32"/>
      <c r="H231" s="32"/>
    </row>
    <row r="232" spans="1:8" x14ac:dyDescent="0.2">
      <c r="A232" s="32"/>
      <c r="B232" s="32"/>
      <c r="C232" s="32"/>
      <c r="D232" s="32"/>
      <c r="E232" s="32"/>
      <c r="F232" s="32"/>
      <c r="G232" s="32"/>
      <c r="H232" s="32"/>
    </row>
    <row r="233" spans="1:8" x14ac:dyDescent="0.2">
      <c r="A233" s="32"/>
      <c r="B233" s="32"/>
      <c r="C233" s="32"/>
      <c r="D233" s="32"/>
      <c r="E233" s="32"/>
      <c r="F233" s="32"/>
      <c r="G233" s="32"/>
      <c r="H233" s="32"/>
    </row>
    <row r="234" spans="1:8" x14ac:dyDescent="0.2">
      <c r="A234" s="32"/>
      <c r="B234" s="32"/>
      <c r="C234" s="32"/>
      <c r="D234" s="32"/>
      <c r="E234" s="32"/>
      <c r="F234" s="32"/>
      <c r="G234" s="32"/>
      <c r="H234" s="32"/>
    </row>
    <row r="235" spans="1:8" x14ac:dyDescent="0.2">
      <c r="A235" s="32"/>
      <c r="B235" s="32"/>
      <c r="C235" s="32"/>
      <c r="D235" s="32"/>
      <c r="E235" s="32"/>
      <c r="F235" s="32"/>
      <c r="G235" s="32"/>
      <c r="H235" s="32"/>
    </row>
    <row r="236" spans="1:8" x14ac:dyDescent="0.2">
      <c r="A236" s="32"/>
      <c r="B236" s="32"/>
      <c r="C236" s="32"/>
      <c r="D236" s="32"/>
      <c r="E236" s="32"/>
      <c r="F236" s="32"/>
      <c r="G236" s="32"/>
      <c r="H236" s="32"/>
    </row>
    <row r="237" spans="1:8" x14ac:dyDescent="0.2">
      <c r="A237" s="32"/>
      <c r="B237" s="32"/>
      <c r="C237" s="32"/>
      <c r="D237" s="32"/>
      <c r="E237" s="32"/>
      <c r="F237" s="32"/>
      <c r="G237" s="32"/>
      <c r="H237" s="32"/>
    </row>
    <row r="238" spans="1:8" x14ac:dyDescent="0.2">
      <c r="A238" s="32"/>
      <c r="B238" s="32"/>
      <c r="C238" s="32"/>
      <c r="D238" s="32"/>
      <c r="E238" s="32"/>
      <c r="F238" s="32"/>
      <c r="G238" s="32"/>
      <c r="H238" s="32"/>
    </row>
    <row r="239" spans="1:8" x14ac:dyDescent="0.2">
      <c r="A239" s="32"/>
      <c r="B239" s="32"/>
      <c r="C239" s="32"/>
      <c r="D239" s="32"/>
      <c r="E239" s="32"/>
      <c r="F239" s="32"/>
      <c r="G239" s="32"/>
      <c r="H239" s="32"/>
    </row>
    <row r="240" spans="1:8" x14ac:dyDescent="0.2">
      <c r="A240" s="32"/>
      <c r="B240" s="32"/>
      <c r="C240" s="32"/>
      <c r="D240" s="32"/>
      <c r="E240" s="32"/>
      <c r="F240" s="32"/>
      <c r="G240" s="32"/>
      <c r="H240" s="32"/>
    </row>
    <row r="241" spans="1:8" x14ac:dyDescent="0.2">
      <c r="A241" s="32"/>
      <c r="B241" s="32"/>
      <c r="C241" s="32"/>
      <c r="D241" s="32"/>
      <c r="E241" s="32"/>
      <c r="F241" s="32"/>
      <c r="G241" s="32"/>
      <c r="H241" s="32"/>
    </row>
    <row r="242" spans="1:8" x14ac:dyDescent="0.2">
      <c r="A242" s="32"/>
      <c r="B242" s="32"/>
      <c r="C242" s="32"/>
      <c r="D242" s="32"/>
      <c r="E242" s="32"/>
      <c r="F242" s="32"/>
      <c r="G242" s="32"/>
      <c r="H242" s="32"/>
    </row>
    <row r="243" spans="1:8" x14ac:dyDescent="0.2">
      <c r="A243" s="32"/>
      <c r="B243" s="32"/>
      <c r="C243" s="32"/>
      <c r="D243" s="32"/>
      <c r="E243" s="32"/>
      <c r="F243" s="32"/>
      <c r="G243" s="32"/>
      <c r="H243" s="32"/>
    </row>
    <row r="244" spans="1:8" x14ac:dyDescent="0.2">
      <c r="A244" s="32"/>
      <c r="B244" s="32"/>
      <c r="C244" s="32"/>
      <c r="D244" s="32"/>
      <c r="E244" s="32"/>
      <c r="F244" s="32"/>
      <c r="G244" s="32"/>
      <c r="H244" s="32"/>
    </row>
    <row r="245" spans="1:8" x14ac:dyDescent="0.2">
      <c r="A245" s="32"/>
      <c r="B245" s="32"/>
      <c r="C245" s="32"/>
      <c r="D245" s="32"/>
      <c r="E245" s="32"/>
      <c r="F245" s="32"/>
      <c r="G245" s="32"/>
      <c r="H245" s="32"/>
    </row>
    <row r="246" spans="1:8" x14ac:dyDescent="0.2">
      <c r="A246" s="32"/>
      <c r="B246" s="32"/>
      <c r="C246" s="32"/>
      <c r="D246" s="32"/>
      <c r="E246" s="32"/>
      <c r="F246" s="32"/>
      <c r="G246" s="32"/>
      <c r="H246" s="32"/>
    </row>
    <row r="247" spans="1:8" x14ac:dyDescent="0.2">
      <c r="A247" s="32"/>
      <c r="B247" s="32"/>
      <c r="C247" s="32"/>
      <c r="D247" s="32"/>
      <c r="E247" s="32"/>
      <c r="F247" s="32"/>
      <c r="G247" s="32"/>
      <c r="H247" s="32"/>
    </row>
    <row r="248" spans="1:8" x14ac:dyDescent="0.2">
      <c r="A248" s="32"/>
      <c r="B248" s="32"/>
      <c r="C248" s="32"/>
      <c r="D248" s="32"/>
      <c r="E248" s="32"/>
      <c r="F248" s="32"/>
      <c r="G248" s="32"/>
      <c r="H248" s="32"/>
    </row>
    <row r="249" spans="1:8" x14ac:dyDescent="0.2">
      <c r="A249" s="32"/>
      <c r="B249" s="32"/>
      <c r="C249" s="32"/>
      <c r="D249" s="32"/>
      <c r="E249" s="32"/>
      <c r="F249" s="32"/>
      <c r="G249" s="32"/>
      <c r="H249" s="32"/>
    </row>
    <row r="250" spans="1:8" x14ac:dyDescent="0.2">
      <c r="A250" s="32"/>
      <c r="B250" s="32"/>
      <c r="C250" s="32"/>
      <c r="D250" s="32"/>
      <c r="E250" s="32"/>
      <c r="F250" s="32"/>
      <c r="G250" s="32"/>
      <c r="H250" s="32"/>
    </row>
    <row r="251" spans="1:8" x14ac:dyDescent="0.2">
      <c r="A251" s="32"/>
      <c r="B251" s="32"/>
      <c r="C251" s="32"/>
      <c r="D251" s="32"/>
      <c r="E251" s="32"/>
      <c r="F251" s="32"/>
      <c r="G251" s="32"/>
      <c r="H251" s="32"/>
    </row>
    <row r="252" spans="1:8" x14ac:dyDescent="0.2">
      <c r="A252" s="32"/>
      <c r="B252" s="32"/>
      <c r="C252" s="32"/>
      <c r="D252" s="32"/>
      <c r="E252" s="32"/>
      <c r="F252" s="32"/>
      <c r="G252" s="32"/>
      <c r="H252" s="32"/>
    </row>
    <row r="253" spans="1:8" x14ac:dyDescent="0.2">
      <c r="A253" s="32"/>
      <c r="B253" s="32"/>
      <c r="C253" s="32"/>
      <c r="D253" s="32"/>
      <c r="E253" s="32"/>
      <c r="F253" s="32"/>
      <c r="G253" s="32"/>
      <c r="H253" s="32"/>
    </row>
    <row r="254" spans="1:8" x14ac:dyDescent="0.2">
      <c r="A254" s="32"/>
      <c r="B254" s="32"/>
      <c r="C254" s="32"/>
      <c r="D254" s="32"/>
      <c r="E254" s="32"/>
      <c r="F254" s="32"/>
      <c r="G254" s="32"/>
      <c r="H254" s="32"/>
    </row>
    <row r="255" spans="1:8" x14ac:dyDescent="0.2">
      <c r="A255" s="32"/>
      <c r="B255" s="32"/>
      <c r="C255" s="32"/>
      <c r="D255" s="32"/>
      <c r="E255" s="32"/>
      <c r="F255" s="32"/>
      <c r="G255" s="32"/>
      <c r="H255" s="32"/>
    </row>
    <row r="256" spans="1:8" x14ac:dyDescent="0.2">
      <c r="A256" s="32"/>
      <c r="B256" s="32"/>
      <c r="C256" s="32"/>
      <c r="D256" s="32"/>
      <c r="E256" s="32"/>
      <c r="F256" s="32"/>
      <c r="G256" s="32"/>
      <c r="H256" s="32"/>
    </row>
    <row r="257" spans="1:8" x14ac:dyDescent="0.2">
      <c r="A257" s="32"/>
      <c r="B257" s="32"/>
      <c r="C257" s="32"/>
      <c r="D257" s="32"/>
      <c r="E257" s="32"/>
      <c r="F257" s="32"/>
      <c r="G257" s="32"/>
      <c r="H257" s="32"/>
    </row>
    <row r="258" spans="1:8" x14ac:dyDescent="0.2">
      <c r="A258" s="32"/>
      <c r="B258" s="32"/>
      <c r="C258" s="32"/>
      <c r="D258" s="32"/>
      <c r="E258" s="32"/>
      <c r="F258" s="32"/>
      <c r="G258" s="32"/>
      <c r="H258" s="32"/>
    </row>
    <row r="259" spans="1:8" x14ac:dyDescent="0.2">
      <c r="A259" s="32"/>
      <c r="B259" s="32"/>
      <c r="C259" s="32"/>
      <c r="D259" s="32"/>
      <c r="E259" s="32"/>
      <c r="F259" s="32"/>
      <c r="G259" s="32"/>
      <c r="H259" s="32"/>
    </row>
    <row r="260" spans="1:8" x14ac:dyDescent="0.2">
      <c r="A260" s="32"/>
      <c r="B260" s="32"/>
      <c r="C260" s="32"/>
      <c r="D260" s="32"/>
      <c r="E260" s="32"/>
      <c r="F260" s="32"/>
      <c r="G260" s="32"/>
      <c r="H260" s="32"/>
    </row>
    <row r="261" spans="1:8" x14ac:dyDescent="0.2">
      <c r="A261" s="32"/>
      <c r="B261" s="32"/>
      <c r="C261" s="32"/>
      <c r="D261" s="32"/>
      <c r="E261" s="32"/>
      <c r="F261" s="32"/>
      <c r="G261" s="32"/>
      <c r="H261" s="32"/>
    </row>
    <row r="262" spans="1:8" x14ac:dyDescent="0.2">
      <c r="A262" s="32"/>
      <c r="B262" s="32"/>
      <c r="C262" s="32"/>
      <c r="D262" s="32"/>
      <c r="E262" s="32"/>
      <c r="F262" s="32"/>
      <c r="G262" s="32"/>
      <c r="H262" s="32"/>
    </row>
    <row r="263" spans="1:8" x14ac:dyDescent="0.2">
      <c r="A263" s="32"/>
      <c r="B263" s="32"/>
      <c r="C263" s="32"/>
      <c r="D263" s="32"/>
      <c r="E263" s="32"/>
      <c r="F263" s="32"/>
      <c r="G263" s="32"/>
      <c r="H263" s="32"/>
    </row>
    <row r="264" spans="1:8" x14ac:dyDescent="0.2">
      <c r="A264" s="32"/>
      <c r="B264" s="32"/>
      <c r="C264" s="32"/>
      <c r="D264" s="32"/>
      <c r="E264" s="32"/>
      <c r="F264" s="32"/>
      <c r="G264" s="32"/>
      <c r="H264" s="32"/>
    </row>
    <row r="265" spans="1:8" x14ac:dyDescent="0.2">
      <c r="A265" s="32"/>
      <c r="B265" s="32"/>
      <c r="C265" s="32"/>
      <c r="D265" s="32"/>
      <c r="E265" s="32"/>
      <c r="F265" s="32"/>
      <c r="G265" s="32"/>
      <c r="H265" s="32"/>
    </row>
    <row r="266" spans="1:8" x14ac:dyDescent="0.2">
      <c r="A266" s="32"/>
      <c r="B266" s="32"/>
      <c r="C266" s="32"/>
      <c r="D266" s="32"/>
      <c r="E266" s="32"/>
      <c r="F266" s="32"/>
      <c r="G266" s="32"/>
      <c r="H266" s="32"/>
    </row>
    <row r="267" spans="1:8" x14ac:dyDescent="0.2">
      <c r="A267" s="32"/>
      <c r="B267" s="32"/>
      <c r="C267" s="32"/>
      <c r="D267" s="32"/>
      <c r="E267" s="32"/>
      <c r="F267" s="32"/>
      <c r="G267" s="32"/>
      <c r="H267" s="32"/>
    </row>
    <row r="268" spans="1:8" x14ac:dyDescent="0.2">
      <c r="A268" s="32"/>
      <c r="B268" s="32"/>
      <c r="C268" s="32"/>
      <c r="D268" s="32"/>
      <c r="E268" s="32"/>
      <c r="F268" s="32"/>
      <c r="G268" s="32"/>
      <c r="H268" s="32"/>
    </row>
    <row r="269" spans="1:8" x14ac:dyDescent="0.2">
      <c r="A269" s="32"/>
      <c r="B269" s="32"/>
      <c r="C269" s="32"/>
      <c r="D269" s="32"/>
      <c r="E269" s="32"/>
      <c r="F269" s="32"/>
      <c r="G269" s="32"/>
      <c r="H269" s="32"/>
    </row>
    <row r="270" spans="1:8" x14ac:dyDescent="0.2">
      <c r="A270" s="32"/>
      <c r="B270" s="32"/>
      <c r="C270" s="32"/>
      <c r="D270" s="32"/>
      <c r="E270" s="32"/>
      <c r="F270" s="32"/>
      <c r="G270" s="32"/>
      <c r="H270" s="32"/>
    </row>
    <row r="271" spans="1:8" x14ac:dyDescent="0.2">
      <c r="A271" s="32"/>
      <c r="B271" s="32"/>
      <c r="C271" s="32"/>
      <c r="D271" s="32"/>
      <c r="E271" s="32"/>
      <c r="F271" s="32"/>
      <c r="G271" s="32"/>
      <c r="H271" s="32"/>
    </row>
    <row r="272" spans="1:8" x14ac:dyDescent="0.2">
      <c r="A272" s="32"/>
      <c r="B272" s="32"/>
      <c r="C272" s="32"/>
      <c r="D272" s="32"/>
      <c r="E272" s="32"/>
      <c r="F272" s="32"/>
      <c r="G272" s="32"/>
      <c r="H272" s="32"/>
    </row>
    <row r="273" spans="1:8" x14ac:dyDescent="0.2">
      <c r="A273" s="32"/>
      <c r="B273" s="32"/>
      <c r="C273" s="32"/>
      <c r="D273" s="32"/>
      <c r="E273" s="32"/>
      <c r="F273" s="32"/>
      <c r="G273" s="32"/>
      <c r="H273" s="32"/>
    </row>
    <row r="274" spans="1:8" x14ac:dyDescent="0.2">
      <c r="A274" s="32"/>
      <c r="B274" s="32"/>
      <c r="C274" s="32"/>
      <c r="D274" s="32"/>
      <c r="E274" s="32"/>
      <c r="F274" s="32"/>
      <c r="G274" s="32"/>
      <c r="H274" s="32"/>
    </row>
    <row r="275" spans="1:8" x14ac:dyDescent="0.2">
      <c r="A275" s="32"/>
      <c r="B275" s="32"/>
      <c r="C275" s="32"/>
      <c r="D275" s="32"/>
      <c r="E275" s="32"/>
      <c r="F275" s="32"/>
      <c r="G275" s="32"/>
      <c r="H275" s="32"/>
    </row>
    <row r="276" spans="1:8" x14ac:dyDescent="0.2">
      <c r="A276" s="32"/>
      <c r="B276" s="32"/>
      <c r="C276" s="32"/>
      <c r="D276" s="32"/>
      <c r="E276" s="32"/>
      <c r="F276" s="32"/>
      <c r="G276" s="32"/>
      <c r="H276" s="32"/>
    </row>
    <row r="277" spans="1:8" x14ac:dyDescent="0.2">
      <c r="A277" s="32"/>
      <c r="B277" s="32"/>
      <c r="C277" s="32"/>
      <c r="D277" s="32"/>
      <c r="E277" s="32"/>
      <c r="F277" s="32"/>
      <c r="G277" s="32"/>
      <c r="H277" s="32"/>
    </row>
    <row r="278" spans="1:8" x14ac:dyDescent="0.2">
      <c r="A278" s="32"/>
      <c r="B278" s="32"/>
      <c r="C278" s="32"/>
      <c r="D278" s="32"/>
      <c r="E278" s="32"/>
      <c r="F278" s="32"/>
      <c r="G278" s="32"/>
      <c r="H278" s="32"/>
    </row>
    <row r="279" spans="1:8" x14ac:dyDescent="0.2">
      <c r="A279" s="32"/>
      <c r="B279" s="32"/>
      <c r="C279" s="32"/>
      <c r="D279" s="32"/>
      <c r="E279" s="32"/>
      <c r="F279" s="32"/>
      <c r="G279" s="32"/>
      <c r="H279" s="32"/>
    </row>
    <row r="280" spans="1:8" x14ac:dyDescent="0.2">
      <c r="A280" s="32"/>
      <c r="B280" s="32"/>
      <c r="C280" s="32"/>
      <c r="D280" s="32"/>
      <c r="E280" s="32"/>
      <c r="F280" s="32"/>
      <c r="G280" s="32"/>
      <c r="H280" s="32"/>
    </row>
    <row r="281" spans="1:8" x14ac:dyDescent="0.2">
      <c r="A281" s="32"/>
      <c r="B281" s="32"/>
      <c r="C281" s="32"/>
      <c r="D281" s="32"/>
      <c r="E281" s="32"/>
      <c r="F281" s="32"/>
      <c r="G281" s="32"/>
      <c r="H281" s="32"/>
    </row>
    <row r="282" spans="1:8" x14ac:dyDescent="0.2">
      <c r="A282" s="32"/>
      <c r="B282" s="32"/>
      <c r="C282" s="32"/>
      <c r="D282" s="32"/>
      <c r="E282" s="32"/>
      <c r="F282" s="32"/>
      <c r="G282" s="32"/>
      <c r="H282" s="32"/>
    </row>
    <row r="283" spans="1:8" x14ac:dyDescent="0.2">
      <c r="A283" s="32"/>
      <c r="B283" s="32"/>
      <c r="C283" s="32"/>
      <c r="D283" s="32"/>
      <c r="E283" s="32"/>
      <c r="F283" s="32"/>
      <c r="G283" s="32"/>
      <c r="H283" s="32"/>
    </row>
    <row r="284" spans="1:8" x14ac:dyDescent="0.2">
      <c r="A284" s="32"/>
      <c r="B284" s="32"/>
      <c r="C284" s="32"/>
      <c r="D284" s="32"/>
      <c r="E284" s="32"/>
      <c r="F284" s="32"/>
      <c r="G284" s="32"/>
      <c r="H284" s="32"/>
    </row>
    <row r="285" spans="1:8" x14ac:dyDescent="0.2">
      <c r="A285" s="32"/>
      <c r="B285" s="32"/>
      <c r="C285" s="32"/>
      <c r="D285" s="32"/>
      <c r="E285" s="32"/>
      <c r="F285" s="32"/>
      <c r="G285" s="32"/>
      <c r="H285" s="32"/>
    </row>
    <row r="286" spans="1:8" x14ac:dyDescent="0.2">
      <c r="A286" s="32"/>
      <c r="B286" s="32"/>
      <c r="C286" s="32"/>
      <c r="D286" s="32"/>
      <c r="E286" s="32"/>
      <c r="F286" s="32"/>
      <c r="G286" s="32"/>
      <c r="H286" s="32"/>
    </row>
    <row r="287" spans="1:8" x14ac:dyDescent="0.2">
      <c r="A287" s="32"/>
      <c r="B287" s="32"/>
      <c r="C287" s="32"/>
      <c r="D287" s="32"/>
      <c r="E287" s="32"/>
      <c r="F287" s="32"/>
      <c r="G287" s="32"/>
      <c r="H287" s="32"/>
    </row>
    <row r="288" spans="1:8" x14ac:dyDescent="0.2">
      <c r="A288" s="32"/>
      <c r="B288" s="32"/>
      <c r="C288" s="32"/>
      <c r="D288" s="32"/>
      <c r="E288" s="32"/>
      <c r="F288" s="32"/>
      <c r="G288" s="32"/>
      <c r="H288" s="32"/>
    </row>
    <row r="289" spans="1:8" x14ac:dyDescent="0.2">
      <c r="A289" s="32"/>
      <c r="B289" s="32"/>
      <c r="C289" s="32"/>
      <c r="D289" s="32"/>
      <c r="E289" s="32"/>
      <c r="F289" s="32"/>
      <c r="G289" s="32"/>
      <c r="H289" s="32"/>
    </row>
    <row r="290" spans="1:8" x14ac:dyDescent="0.2">
      <c r="A290" s="32"/>
      <c r="B290" s="32"/>
      <c r="C290" s="32"/>
      <c r="D290" s="32"/>
      <c r="E290" s="32"/>
      <c r="F290" s="32"/>
      <c r="G290" s="32"/>
      <c r="H290" s="32"/>
    </row>
    <row r="291" spans="1:8" x14ac:dyDescent="0.2">
      <c r="A291" s="32"/>
      <c r="B291" s="32"/>
      <c r="C291" s="32"/>
      <c r="D291" s="32"/>
      <c r="E291" s="32"/>
      <c r="F291" s="32"/>
      <c r="G291" s="32"/>
      <c r="H291" s="32"/>
    </row>
    <row r="292" spans="1:8" x14ac:dyDescent="0.2">
      <c r="A292" s="32"/>
      <c r="B292" s="32"/>
      <c r="C292" s="32"/>
      <c r="D292" s="32"/>
      <c r="E292" s="32"/>
      <c r="F292" s="32"/>
      <c r="G292" s="32"/>
      <c r="H292" s="32"/>
    </row>
    <row r="293" spans="1:8" x14ac:dyDescent="0.2">
      <c r="A293" s="32"/>
      <c r="B293" s="32"/>
      <c r="C293" s="32"/>
      <c r="D293" s="32"/>
      <c r="E293" s="32"/>
      <c r="F293" s="32"/>
      <c r="G293" s="32"/>
      <c r="H293" s="32"/>
    </row>
    <row r="294" spans="1:8" x14ac:dyDescent="0.2">
      <c r="A294" s="32"/>
      <c r="B294" s="32"/>
      <c r="C294" s="32"/>
      <c r="D294" s="32"/>
      <c r="E294" s="32"/>
      <c r="F294" s="32"/>
      <c r="G294" s="32"/>
      <c r="H294" s="32"/>
    </row>
    <row r="295" spans="1:8" x14ac:dyDescent="0.2">
      <c r="A295" s="32"/>
      <c r="B295" s="32"/>
      <c r="C295" s="32"/>
      <c r="D295" s="32"/>
      <c r="E295" s="32"/>
      <c r="F295" s="32"/>
      <c r="G295" s="32"/>
      <c r="H295" s="32"/>
    </row>
    <row r="296" spans="1:8" x14ac:dyDescent="0.2">
      <c r="A296" s="32"/>
      <c r="B296" s="32"/>
      <c r="C296" s="32"/>
      <c r="D296" s="32"/>
      <c r="E296" s="32"/>
      <c r="F296" s="32"/>
      <c r="G296" s="32"/>
      <c r="H296" s="32"/>
    </row>
    <row r="297" spans="1:8" x14ac:dyDescent="0.2">
      <c r="A297" s="32"/>
      <c r="B297" s="32"/>
      <c r="C297" s="32"/>
      <c r="D297" s="32"/>
      <c r="E297" s="32"/>
      <c r="F297" s="32"/>
      <c r="G297" s="32"/>
      <c r="H297" s="32"/>
    </row>
    <row r="298" spans="1:8" x14ac:dyDescent="0.2">
      <c r="A298" s="32"/>
      <c r="B298" s="32"/>
      <c r="C298" s="32"/>
      <c r="D298" s="32"/>
      <c r="E298" s="32"/>
      <c r="F298" s="32"/>
      <c r="G298" s="32"/>
      <c r="H298" s="32"/>
    </row>
    <row r="299" spans="1:8" x14ac:dyDescent="0.2">
      <c r="A299" s="32"/>
      <c r="B299" s="32"/>
      <c r="C299" s="32"/>
      <c r="D299" s="32"/>
      <c r="E299" s="32"/>
      <c r="F299" s="32"/>
      <c r="G299" s="32"/>
      <c r="H299" s="32"/>
    </row>
    <row r="300" spans="1:8" x14ac:dyDescent="0.2">
      <c r="A300" s="32"/>
      <c r="B300" s="32"/>
      <c r="C300" s="32"/>
      <c r="D300" s="32"/>
      <c r="E300" s="32"/>
      <c r="F300" s="32"/>
      <c r="G300" s="32"/>
      <c r="H300" s="32"/>
    </row>
    <row r="301" spans="1:8" x14ac:dyDescent="0.2">
      <c r="A301" s="32"/>
      <c r="B301" s="32"/>
      <c r="C301" s="32"/>
      <c r="D301" s="32"/>
      <c r="E301" s="32"/>
      <c r="F301" s="32"/>
      <c r="G301" s="32"/>
      <c r="H301" s="32"/>
    </row>
    <row r="302" spans="1:8" x14ac:dyDescent="0.2">
      <c r="A302" s="32"/>
      <c r="B302" s="32"/>
      <c r="C302" s="32"/>
      <c r="D302" s="32"/>
      <c r="E302" s="32"/>
      <c r="F302" s="32"/>
      <c r="G302" s="32"/>
      <c r="H302" s="32"/>
    </row>
    <row r="303" spans="1:8" x14ac:dyDescent="0.2">
      <c r="A303" s="32"/>
      <c r="B303" s="32"/>
      <c r="C303" s="32"/>
      <c r="D303" s="32"/>
      <c r="E303" s="32"/>
      <c r="F303" s="32"/>
      <c r="G303" s="32"/>
      <c r="H303" s="32"/>
    </row>
    <row r="304" spans="1:8" x14ac:dyDescent="0.2">
      <c r="A304" s="32"/>
      <c r="B304" s="32"/>
      <c r="C304" s="32"/>
      <c r="D304" s="32"/>
      <c r="E304" s="32"/>
      <c r="F304" s="32"/>
      <c r="G304" s="32"/>
      <c r="H304" s="32"/>
    </row>
    <row r="305" spans="1:8" x14ac:dyDescent="0.2">
      <c r="A305" s="32"/>
      <c r="B305" s="32"/>
      <c r="C305" s="32"/>
      <c r="D305" s="32"/>
      <c r="E305" s="32"/>
      <c r="F305" s="32"/>
      <c r="G305" s="32"/>
      <c r="H305" s="32"/>
    </row>
    <row r="306" spans="1:8" x14ac:dyDescent="0.2">
      <c r="A306" s="32"/>
      <c r="B306" s="32"/>
      <c r="C306" s="32"/>
      <c r="D306" s="32"/>
      <c r="E306" s="32"/>
      <c r="F306" s="32"/>
      <c r="G306" s="32"/>
      <c r="H306" s="32"/>
    </row>
    <row r="307" spans="1:8" x14ac:dyDescent="0.2">
      <c r="A307" s="32"/>
      <c r="B307" s="32"/>
      <c r="C307" s="32"/>
      <c r="D307" s="32"/>
      <c r="E307" s="32"/>
      <c r="F307" s="32"/>
      <c r="G307" s="32"/>
      <c r="H307" s="32"/>
    </row>
    <row r="308" spans="1:8" x14ac:dyDescent="0.2">
      <c r="A308" s="32"/>
      <c r="B308" s="32"/>
      <c r="C308" s="32"/>
      <c r="D308" s="32"/>
      <c r="E308" s="32"/>
      <c r="F308" s="32"/>
      <c r="G308" s="32"/>
      <c r="H308" s="32"/>
    </row>
    <row r="309" spans="1:8" x14ac:dyDescent="0.2">
      <c r="A309" s="32"/>
      <c r="B309" s="32"/>
      <c r="C309" s="32"/>
      <c r="D309" s="32"/>
      <c r="E309" s="32"/>
      <c r="F309" s="32"/>
      <c r="G309" s="32"/>
      <c r="H309" s="32"/>
    </row>
    <row r="310" spans="1:8" x14ac:dyDescent="0.2">
      <c r="A310" s="32"/>
      <c r="B310" s="32"/>
      <c r="C310" s="32"/>
      <c r="D310" s="32"/>
      <c r="E310" s="32"/>
      <c r="F310" s="32"/>
      <c r="G310" s="32"/>
      <c r="H310" s="32"/>
    </row>
    <row r="311" spans="1:8" x14ac:dyDescent="0.2">
      <c r="A311" s="32"/>
      <c r="B311" s="32"/>
      <c r="C311" s="32"/>
      <c r="D311" s="32"/>
      <c r="E311" s="32"/>
      <c r="F311" s="32"/>
      <c r="G311" s="32"/>
      <c r="H311" s="32"/>
    </row>
    <row r="312" spans="1:8" x14ac:dyDescent="0.2">
      <c r="A312" s="32"/>
      <c r="B312" s="32"/>
      <c r="C312" s="32"/>
      <c r="D312" s="32"/>
      <c r="E312" s="32"/>
      <c r="F312" s="32"/>
      <c r="G312" s="32"/>
      <c r="H312" s="32"/>
    </row>
    <row r="313" spans="1:8" x14ac:dyDescent="0.2">
      <c r="A313" s="32"/>
      <c r="B313" s="32"/>
      <c r="C313" s="32"/>
      <c r="D313" s="32"/>
      <c r="E313" s="32"/>
      <c r="F313" s="32"/>
      <c r="G313" s="32"/>
      <c r="H313" s="32"/>
    </row>
    <row r="314" spans="1:8" x14ac:dyDescent="0.2">
      <c r="A314" s="32"/>
      <c r="B314" s="32"/>
      <c r="C314" s="32"/>
      <c r="D314" s="32"/>
      <c r="E314" s="32"/>
      <c r="F314" s="32"/>
      <c r="G314" s="32"/>
      <c r="H314" s="32"/>
    </row>
    <row r="315" spans="1:8" x14ac:dyDescent="0.2">
      <c r="A315" s="32"/>
      <c r="B315" s="32"/>
      <c r="C315" s="32"/>
      <c r="D315" s="32"/>
      <c r="E315" s="32"/>
      <c r="F315" s="32"/>
      <c r="G315" s="32"/>
      <c r="H315" s="32"/>
    </row>
    <row r="316" spans="1:8" x14ac:dyDescent="0.2">
      <c r="A316" s="32"/>
      <c r="B316" s="32"/>
      <c r="C316" s="32"/>
      <c r="D316" s="32"/>
      <c r="E316" s="32"/>
      <c r="F316" s="32"/>
      <c r="G316" s="32"/>
      <c r="H316" s="32"/>
    </row>
    <row r="317" spans="1:8" x14ac:dyDescent="0.2">
      <c r="A317" s="32"/>
      <c r="B317" s="32"/>
      <c r="C317" s="32"/>
      <c r="D317" s="32"/>
      <c r="E317" s="32"/>
      <c r="F317" s="32"/>
      <c r="G317" s="32"/>
      <c r="H317" s="32"/>
    </row>
    <row r="318" spans="1:8" x14ac:dyDescent="0.2">
      <c r="A318" s="32"/>
      <c r="B318" s="32"/>
      <c r="C318" s="32"/>
      <c r="D318" s="32"/>
      <c r="E318" s="32"/>
      <c r="F318" s="32"/>
      <c r="G318" s="32"/>
      <c r="H318" s="32"/>
    </row>
    <row r="319" spans="1:8" x14ac:dyDescent="0.2">
      <c r="A319" s="32"/>
      <c r="B319" s="32"/>
      <c r="C319" s="32"/>
      <c r="D319" s="32"/>
      <c r="E319" s="32"/>
      <c r="F319" s="32"/>
      <c r="G319" s="32"/>
      <c r="H319" s="32"/>
    </row>
    <row r="320" spans="1:8" x14ac:dyDescent="0.2">
      <c r="A320" s="32"/>
      <c r="B320" s="32"/>
      <c r="C320" s="32"/>
      <c r="D320" s="32"/>
      <c r="E320" s="32"/>
      <c r="F320" s="32"/>
      <c r="G320" s="32"/>
      <c r="H320" s="32"/>
    </row>
    <row r="321" spans="1:8" x14ac:dyDescent="0.2">
      <c r="A321" s="32"/>
      <c r="B321" s="32"/>
      <c r="C321" s="32"/>
      <c r="D321" s="32"/>
      <c r="E321" s="32"/>
      <c r="F321" s="32"/>
      <c r="G321" s="32"/>
      <c r="H321" s="32"/>
    </row>
    <row r="322" spans="1:8" x14ac:dyDescent="0.2">
      <c r="A322" s="32"/>
      <c r="B322" s="32"/>
      <c r="C322" s="32"/>
      <c r="D322" s="32"/>
      <c r="E322" s="32"/>
      <c r="F322" s="32"/>
      <c r="G322" s="32"/>
      <c r="H322" s="32"/>
    </row>
    <row r="323" spans="1:8" x14ac:dyDescent="0.2">
      <c r="A323" s="32"/>
      <c r="B323" s="32"/>
      <c r="C323" s="32"/>
      <c r="D323" s="32"/>
      <c r="E323" s="32"/>
      <c r="F323" s="32"/>
      <c r="G323" s="32"/>
      <c r="H323" s="32"/>
    </row>
    <row r="324" spans="1:8" x14ac:dyDescent="0.2">
      <c r="A324" s="32"/>
      <c r="B324" s="32"/>
      <c r="C324" s="32"/>
      <c r="D324" s="32"/>
      <c r="E324" s="32"/>
      <c r="F324" s="32"/>
      <c r="G324" s="32"/>
      <c r="H324" s="32"/>
    </row>
    <row r="325" spans="1:8" x14ac:dyDescent="0.2">
      <c r="A325" s="32"/>
      <c r="B325" s="32"/>
      <c r="C325" s="32"/>
      <c r="D325" s="32"/>
      <c r="E325" s="32"/>
      <c r="F325" s="32"/>
      <c r="G325" s="32"/>
      <c r="H325" s="32"/>
    </row>
    <row r="326" spans="1:8" x14ac:dyDescent="0.2">
      <c r="A326" s="32"/>
      <c r="B326" s="32"/>
      <c r="C326" s="32"/>
      <c r="D326" s="32"/>
      <c r="E326" s="32"/>
      <c r="F326" s="32"/>
      <c r="G326" s="32"/>
      <c r="H326" s="32"/>
    </row>
    <row r="327" spans="1:8" x14ac:dyDescent="0.2">
      <c r="A327" s="32"/>
      <c r="B327" s="32"/>
      <c r="C327" s="32"/>
      <c r="D327" s="32"/>
      <c r="E327" s="32"/>
      <c r="F327" s="32"/>
      <c r="G327" s="32"/>
      <c r="H327" s="32"/>
    </row>
    <row r="328" spans="1:8" x14ac:dyDescent="0.2">
      <c r="A328" s="32"/>
      <c r="B328" s="32"/>
      <c r="C328" s="32"/>
      <c r="D328" s="32"/>
      <c r="E328" s="32"/>
      <c r="F328" s="32"/>
      <c r="G328" s="32"/>
      <c r="H328" s="32"/>
    </row>
    <row r="329" spans="1:8" x14ac:dyDescent="0.2">
      <c r="A329" s="32"/>
      <c r="B329" s="32"/>
      <c r="C329" s="32"/>
      <c r="D329" s="32"/>
      <c r="E329" s="32"/>
      <c r="F329" s="32"/>
      <c r="G329" s="32"/>
      <c r="H329" s="32"/>
    </row>
    <row r="330" spans="1:8" x14ac:dyDescent="0.2">
      <c r="A330" s="32"/>
      <c r="B330" s="32"/>
      <c r="C330" s="32"/>
      <c r="D330" s="32"/>
      <c r="E330" s="32"/>
      <c r="F330" s="32"/>
      <c r="G330" s="32"/>
      <c r="H330" s="32"/>
    </row>
    <row r="331" spans="1:8" x14ac:dyDescent="0.2">
      <c r="A331" s="32"/>
      <c r="B331" s="32"/>
      <c r="C331" s="32"/>
      <c r="D331" s="32"/>
      <c r="E331" s="32"/>
      <c r="F331" s="32"/>
      <c r="G331" s="32"/>
      <c r="H331" s="32"/>
    </row>
    <row r="332" spans="1:8" x14ac:dyDescent="0.2">
      <c r="A332" s="32"/>
      <c r="B332" s="32"/>
      <c r="C332" s="32"/>
      <c r="D332" s="32"/>
      <c r="E332" s="32"/>
      <c r="F332" s="32"/>
      <c r="G332" s="32"/>
      <c r="H332" s="32"/>
    </row>
    <row r="333" spans="1:8" x14ac:dyDescent="0.2">
      <c r="A333" s="32"/>
      <c r="B333" s="32"/>
      <c r="C333" s="32"/>
      <c r="D333" s="32"/>
      <c r="E333" s="32"/>
      <c r="F333" s="32"/>
      <c r="G333" s="32"/>
      <c r="H333" s="32"/>
    </row>
    <row r="334" spans="1:8" x14ac:dyDescent="0.2">
      <c r="A334" s="32"/>
      <c r="B334" s="32"/>
      <c r="C334" s="32"/>
      <c r="D334" s="32"/>
      <c r="E334" s="32"/>
      <c r="F334" s="32"/>
      <c r="G334" s="32"/>
      <c r="H334" s="32"/>
    </row>
    <row r="335" spans="1:8" x14ac:dyDescent="0.2">
      <c r="A335" s="32"/>
      <c r="B335" s="32"/>
      <c r="C335" s="32"/>
      <c r="D335" s="32"/>
      <c r="E335" s="32"/>
      <c r="F335" s="32"/>
      <c r="G335" s="32"/>
      <c r="H335" s="32"/>
    </row>
    <row r="336" spans="1:8" x14ac:dyDescent="0.2">
      <c r="A336" s="32"/>
      <c r="B336" s="32"/>
      <c r="C336" s="32"/>
      <c r="D336" s="32"/>
      <c r="E336" s="32"/>
      <c r="F336" s="32"/>
      <c r="G336" s="32"/>
      <c r="H336" s="32"/>
    </row>
    <row r="337" spans="1:8" x14ac:dyDescent="0.2">
      <c r="A337" s="32"/>
      <c r="B337" s="32"/>
      <c r="C337" s="32"/>
      <c r="D337" s="32"/>
      <c r="E337" s="32"/>
      <c r="F337" s="32"/>
      <c r="G337" s="32"/>
      <c r="H337" s="32"/>
    </row>
    <row r="338" spans="1:8" x14ac:dyDescent="0.2">
      <c r="A338" s="32"/>
      <c r="B338" s="32"/>
      <c r="C338" s="32"/>
      <c r="D338" s="32"/>
      <c r="E338" s="32"/>
      <c r="F338" s="32"/>
      <c r="G338" s="32"/>
      <c r="H338" s="32"/>
    </row>
    <row r="339" spans="1:8" x14ac:dyDescent="0.2">
      <c r="A339" s="32"/>
      <c r="B339" s="32"/>
      <c r="C339" s="32"/>
      <c r="D339" s="32"/>
      <c r="E339" s="32"/>
      <c r="F339" s="32"/>
      <c r="G339" s="32"/>
      <c r="H339" s="32"/>
    </row>
    <row r="340" spans="1:8" x14ac:dyDescent="0.2">
      <c r="A340" s="32"/>
      <c r="B340" s="32"/>
      <c r="C340" s="32"/>
      <c r="D340" s="32"/>
      <c r="E340" s="32"/>
      <c r="F340" s="32"/>
      <c r="G340" s="32"/>
      <c r="H340" s="32"/>
    </row>
    <row r="341" spans="1:8" x14ac:dyDescent="0.2">
      <c r="A341" s="32"/>
      <c r="B341" s="32"/>
      <c r="C341" s="32"/>
      <c r="D341" s="32"/>
      <c r="E341" s="32"/>
      <c r="F341" s="32"/>
      <c r="G341" s="32"/>
      <c r="H341" s="32"/>
    </row>
    <row r="342" spans="1:8" x14ac:dyDescent="0.2">
      <c r="A342" s="32"/>
      <c r="B342" s="32"/>
      <c r="C342" s="32"/>
      <c r="D342" s="32"/>
      <c r="E342" s="32"/>
      <c r="F342" s="32"/>
      <c r="G342" s="32"/>
      <c r="H342" s="32"/>
    </row>
    <row r="343" spans="1:8" x14ac:dyDescent="0.2">
      <c r="A343" s="32"/>
      <c r="B343" s="32"/>
      <c r="C343" s="32"/>
      <c r="D343" s="32"/>
      <c r="E343" s="32"/>
      <c r="F343" s="32"/>
      <c r="G343" s="32"/>
      <c r="H343" s="32"/>
    </row>
    <row r="344" spans="1:8" x14ac:dyDescent="0.2">
      <c r="A344" s="32"/>
      <c r="B344" s="32"/>
      <c r="C344" s="32"/>
      <c r="D344" s="32"/>
      <c r="E344" s="32"/>
      <c r="F344" s="32"/>
      <c r="G344" s="32"/>
      <c r="H344" s="32"/>
    </row>
    <row r="345" spans="1:8" x14ac:dyDescent="0.2">
      <c r="A345" s="32"/>
      <c r="B345" s="32"/>
      <c r="C345" s="32"/>
      <c r="D345" s="32"/>
      <c r="E345" s="32"/>
      <c r="F345" s="32"/>
      <c r="G345" s="32"/>
      <c r="H345" s="32"/>
    </row>
    <row r="346" spans="1:8" x14ac:dyDescent="0.2">
      <c r="A346" s="32"/>
      <c r="B346" s="32"/>
      <c r="C346" s="32"/>
      <c r="D346" s="32"/>
      <c r="E346" s="32"/>
      <c r="F346" s="32"/>
      <c r="G346" s="32"/>
      <c r="H346" s="32"/>
    </row>
    <row r="347" spans="1:8" x14ac:dyDescent="0.2">
      <c r="A347" s="32"/>
      <c r="B347" s="32"/>
      <c r="C347" s="32"/>
      <c r="D347" s="32"/>
      <c r="E347" s="32"/>
      <c r="F347" s="32"/>
      <c r="G347" s="32"/>
      <c r="H347" s="32"/>
    </row>
    <row r="348" spans="1:8" x14ac:dyDescent="0.2">
      <c r="A348" s="32"/>
      <c r="B348" s="32"/>
      <c r="C348" s="32"/>
      <c r="D348" s="32"/>
      <c r="E348" s="32"/>
      <c r="F348" s="32"/>
      <c r="G348" s="32"/>
      <c r="H348" s="32"/>
    </row>
    <row r="349" spans="1:8" x14ac:dyDescent="0.2">
      <c r="A349" s="32"/>
      <c r="B349" s="32"/>
      <c r="C349" s="32"/>
      <c r="D349" s="32"/>
      <c r="E349" s="32"/>
      <c r="F349" s="32"/>
      <c r="G349" s="32"/>
      <c r="H349" s="32"/>
    </row>
    <row r="350" spans="1:8" x14ac:dyDescent="0.2">
      <c r="A350" s="32"/>
      <c r="B350" s="32"/>
      <c r="C350" s="32"/>
      <c r="D350" s="32"/>
      <c r="E350" s="32"/>
      <c r="F350" s="32"/>
      <c r="G350" s="32"/>
      <c r="H350" s="32"/>
    </row>
    <row r="351" spans="1:8" x14ac:dyDescent="0.2">
      <c r="A351" s="32"/>
      <c r="B351" s="32"/>
      <c r="C351" s="32"/>
      <c r="D351" s="32"/>
      <c r="E351" s="32"/>
      <c r="F351" s="32"/>
      <c r="G351" s="32"/>
      <c r="H351" s="32"/>
    </row>
    <row r="352" spans="1:8" x14ac:dyDescent="0.2">
      <c r="A352" s="32"/>
      <c r="B352" s="32"/>
      <c r="C352" s="32"/>
      <c r="D352" s="32"/>
      <c r="E352" s="32"/>
      <c r="F352" s="32"/>
      <c r="G352" s="32"/>
      <c r="H352" s="32"/>
    </row>
    <row r="353" spans="1:8" x14ac:dyDescent="0.2">
      <c r="A353" s="32"/>
      <c r="B353" s="32"/>
      <c r="C353" s="32"/>
      <c r="D353" s="32"/>
      <c r="E353" s="32"/>
      <c r="F353" s="32"/>
      <c r="G353" s="32"/>
      <c r="H353" s="32"/>
    </row>
    <row r="354" spans="1:8" x14ac:dyDescent="0.2">
      <c r="A354" s="32"/>
      <c r="B354" s="32"/>
      <c r="C354" s="32"/>
      <c r="D354" s="32"/>
      <c r="E354" s="32"/>
      <c r="F354" s="32"/>
      <c r="G354" s="32"/>
      <c r="H354" s="32"/>
    </row>
    <row r="355" spans="1:8" x14ac:dyDescent="0.2">
      <c r="A355" s="32"/>
      <c r="B355" s="32"/>
      <c r="C355" s="32"/>
      <c r="D355" s="32"/>
      <c r="E355" s="32"/>
      <c r="F355" s="32"/>
      <c r="G355" s="32"/>
      <c r="H355" s="32"/>
    </row>
    <row r="356" spans="1:8" x14ac:dyDescent="0.2">
      <c r="A356" s="32"/>
      <c r="B356" s="32"/>
      <c r="C356" s="32"/>
      <c r="D356" s="32"/>
      <c r="E356" s="32"/>
      <c r="F356" s="32"/>
      <c r="G356" s="32"/>
      <c r="H356" s="32"/>
    </row>
    <row r="357" spans="1:8" x14ac:dyDescent="0.2">
      <c r="A357" s="32"/>
      <c r="B357" s="32"/>
      <c r="C357" s="32"/>
      <c r="D357" s="32"/>
      <c r="E357" s="32"/>
      <c r="F357" s="32"/>
      <c r="G357" s="32"/>
      <c r="H357" s="32"/>
    </row>
    <row r="358" spans="1:8" x14ac:dyDescent="0.2">
      <c r="A358" s="32"/>
      <c r="B358" s="32"/>
      <c r="C358" s="32"/>
      <c r="D358" s="32"/>
      <c r="E358" s="32"/>
      <c r="F358" s="32"/>
      <c r="G358" s="32"/>
      <c r="H358" s="32"/>
    </row>
    <row r="359" spans="1:8" x14ac:dyDescent="0.2">
      <c r="A359" s="32"/>
      <c r="B359" s="32"/>
      <c r="C359" s="32"/>
      <c r="D359" s="32"/>
      <c r="E359" s="32"/>
      <c r="F359" s="32"/>
      <c r="G359" s="32"/>
      <c r="H359" s="32"/>
    </row>
    <row r="360" spans="1:8" x14ac:dyDescent="0.2">
      <c r="A360" s="32"/>
      <c r="B360" s="32"/>
      <c r="C360" s="32"/>
      <c r="D360" s="32"/>
      <c r="E360" s="32"/>
      <c r="F360" s="32"/>
      <c r="G360" s="32"/>
      <c r="H360" s="32"/>
    </row>
    <row r="361" spans="1:8" x14ac:dyDescent="0.2">
      <c r="A361" s="32"/>
      <c r="B361" s="32"/>
      <c r="C361" s="32"/>
      <c r="D361" s="32"/>
      <c r="E361" s="32"/>
      <c r="F361" s="32"/>
      <c r="G361" s="32"/>
      <c r="H361" s="32"/>
    </row>
    <row r="362" spans="1:8" x14ac:dyDescent="0.2">
      <c r="A362" s="32"/>
      <c r="B362" s="32"/>
      <c r="C362" s="32"/>
      <c r="D362" s="32"/>
      <c r="E362" s="32"/>
      <c r="F362" s="32"/>
      <c r="G362" s="32"/>
      <c r="H362" s="32"/>
    </row>
    <row r="363" spans="1:8" x14ac:dyDescent="0.2">
      <c r="A363" s="32"/>
      <c r="B363" s="32"/>
      <c r="C363" s="32"/>
      <c r="D363" s="32"/>
      <c r="E363" s="32"/>
      <c r="F363" s="32"/>
      <c r="G363" s="32"/>
      <c r="H363" s="32"/>
    </row>
    <row r="364" spans="1:8" x14ac:dyDescent="0.2">
      <c r="A364" s="32"/>
      <c r="B364" s="32"/>
      <c r="C364" s="32"/>
      <c r="D364" s="32"/>
      <c r="E364" s="32"/>
      <c r="F364" s="32"/>
      <c r="G364" s="32"/>
      <c r="H364" s="32"/>
    </row>
    <row r="365" spans="1:8" x14ac:dyDescent="0.2">
      <c r="A365" s="32"/>
      <c r="B365" s="32"/>
      <c r="C365" s="32"/>
      <c r="D365" s="32"/>
      <c r="E365" s="32"/>
      <c r="F365" s="32"/>
      <c r="G365" s="32"/>
      <c r="H365" s="32"/>
    </row>
    <row r="366" spans="1:8" x14ac:dyDescent="0.2">
      <c r="A366" s="32"/>
      <c r="B366" s="32"/>
      <c r="C366" s="32"/>
      <c r="D366" s="32"/>
      <c r="E366" s="32"/>
      <c r="F366" s="32"/>
      <c r="G366" s="32"/>
      <c r="H366" s="32"/>
    </row>
    <row r="367" spans="1:8" x14ac:dyDescent="0.2">
      <c r="A367" s="32"/>
      <c r="B367" s="32"/>
      <c r="C367" s="32"/>
      <c r="D367" s="32"/>
      <c r="E367" s="32"/>
      <c r="F367" s="32"/>
      <c r="G367" s="32"/>
      <c r="H367" s="32"/>
    </row>
    <row r="368" spans="1:8" x14ac:dyDescent="0.2">
      <c r="A368" s="32"/>
      <c r="B368" s="32"/>
      <c r="C368" s="32"/>
      <c r="D368" s="32"/>
      <c r="E368" s="32"/>
      <c r="F368" s="32"/>
      <c r="G368" s="32"/>
      <c r="H368" s="32"/>
    </row>
    <row r="369" spans="1:8" x14ac:dyDescent="0.2">
      <c r="A369" s="32"/>
      <c r="B369" s="32"/>
      <c r="C369" s="32"/>
      <c r="D369" s="32"/>
      <c r="E369" s="32"/>
      <c r="F369" s="32"/>
      <c r="G369" s="32"/>
      <c r="H369" s="32"/>
    </row>
    <row r="370" spans="1:8" x14ac:dyDescent="0.2">
      <c r="A370" s="32"/>
      <c r="B370" s="32"/>
      <c r="C370" s="32"/>
      <c r="D370" s="32"/>
      <c r="E370" s="32"/>
      <c r="F370" s="32"/>
      <c r="G370" s="32"/>
      <c r="H370" s="32"/>
    </row>
    <row r="371" spans="1:8" x14ac:dyDescent="0.2">
      <c r="A371" s="32"/>
      <c r="B371" s="32"/>
      <c r="C371" s="32"/>
      <c r="D371" s="32"/>
      <c r="E371" s="32"/>
      <c r="F371" s="32"/>
      <c r="G371" s="32"/>
      <c r="H371" s="32"/>
    </row>
    <row r="372" spans="1:8" x14ac:dyDescent="0.2">
      <c r="A372" s="32"/>
      <c r="B372" s="32"/>
      <c r="C372" s="32"/>
      <c r="D372" s="32"/>
      <c r="E372" s="32"/>
      <c r="F372" s="32"/>
      <c r="G372" s="32"/>
      <c r="H372" s="32"/>
    </row>
    <row r="373" spans="1:8" x14ac:dyDescent="0.2">
      <c r="A373" s="32"/>
      <c r="B373" s="32"/>
      <c r="C373" s="32"/>
      <c r="D373" s="32"/>
      <c r="E373" s="32"/>
      <c r="F373" s="32"/>
      <c r="G373" s="32"/>
      <c r="H373" s="32"/>
    </row>
    <row r="374" spans="1:8" x14ac:dyDescent="0.2">
      <c r="A374" s="32"/>
      <c r="B374" s="32"/>
      <c r="C374" s="32"/>
      <c r="D374" s="32"/>
      <c r="E374" s="32"/>
      <c r="F374" s="32"/>
      <c r="G374" s="32"/>
      <c r="H374" s="32"/>
    </row>
    <row r="375" spans="1:8" x14ac:dyDescent="0.2">
      <c r="A375" s="32"/>
      <c r="B375" s="32"/>
      <c r="C375" s="32"/>
      <c r="D375" s="32"/>
      <c r="E375" s="32"/>
      <c r="F375" s="32"/>
      <c r="G375" s="32"/>
      <c r="H375" s="32"/>
    </row>
    <row r="376" spans="1:8" x14ac:dyDescent="0.2">
      <c r="A376" s="32"/>
      <c r="B376" s="32"/>
      <c r="C376" s="32"/>
      <c r="D376" s="32"/>
      <c r="E376" s="32"/>
      <c r="F376" s="32"/>
      <c r="G376" s="32"/>
      <c r="H376" s="32"/>
    </row>
    <row r="377" spans="1:8" x14ac:dyDescent="0.2">
      <c r="A377" s="32"/>
      <c r="B377" s="32"/>
      <c r="C377" s="32"/>
      <c r="D377" s="32"/>
      <c r="E377" s="32"/>
      <c r="F377" s="32"/>
      <c r="G377" s="32"/>
      <c r="H377" s="32"/>
    </row>
    <row r="378" spans="1:8" x14ac:dyDescent="0.2">
      <c r="A378" s="32"/>
      <c r="B378" s="32"/>
      <c r="C378" s="32"/>
      <c r="D378" s="32"/>
      <c r="E378" s="32"/>
      <c r="F378" s="32"/>
      <c r="G378" s="32"/>
      <c r="H378" s="32"/>
    </row>
    <row r="379" spans="1:8" x14ac:dyDescent="0.2">
      <c r="A379" s="32"/>
      <c r="B379" s="32"/>
      <c r="C379" s="32"/>
      <c r="D379" s="32"/>
      <c r="E379" s="32"/>
      <c r="F379" s="32"/>
      <c r="G379" s="32"/>
      <c r="H379" s="32"/>
    </row>
    <row r="380" spans="1:8" x14ac:dyDescent="0.2">
      <c r="A380" s="32"/>
      <c r="B380" s="32"/>
      <c r="C380" s="32"/>
      <c r="D380" s="32"/>
      <c r="E380" s="32"/>
      <c r="F380" s="32"/>
      <c r="G380" s="32"/>
      <c r="H380" s="32"/>
    </row>
    <row r="381" spans="1:8" x14ac:dyDescent="0.2">
      <c r="A381" s="32"/>
      <c r="B381" s="32"/>
      <c r="C381" s="32"/>
      <c r="D381" s="32"/>
      <c r="E381" s="32"/>
      <c r="F381" s="32"/>
      <c r="G381" s="32"/>
      <c r="H381" s="32"/>
    </row>
    <row r="382" spans="1:8" x14ac:dyDescent="0.2">
      <c r="A382" s="32"/>
      <c r="B382" s="32"/>
      <c r="C382" s="32"/>
      <c r="D382" s="32"/>
      <c r="E382" s="32"/>
      <c r="F382" s="32"/>
      <c r="G382" s="32"/>
      <c r="H382" s="32"/>
    </row>
    <row r="383" spans="1:8" x14ac:dyDescent="0.2">
      <c r="A383" s="32"/>
      <c r="B383" s="32"/>
      <c r="C383" s="32"/>
      <c r="D383" s="32"/>
      <c r="E383" s="32"/>
      <c r="F383" s="32"/>
      <c r="G383" s="32"/>
      <c r="H383" s="32"/>
    </row>
    <row r="384" spans="1:8" x14ac:dyDescent="0.2">
      <c r="A384" s="32"/>
      <c r="B384" s="32"/>
      <c r="C384" s="32"/>
      <c r="D384" s="32"/>
      <c r="E384" s="32"/>
      <c r="F384" s="32"/>
      <c r="G384" s="32"/>
      <c r="H384" s="32"/>
    </row>
    <row r="385" spans="1:8" x14ac:dyDescent="0.2">
      <c r="A385" s="32"/>
      <c r="B385" s="32"/>
      <c r="C385" s="32"/>
      <c r="D385" s="32"/>
      <c r="E385" s="32"/>
      <c r="F385" s="32"/>
      <c r="G385" s="32"/>
      <c r="H385" s="32"/>
    </row>
    <row r="386" spans="1:8" x14ac:dyDescent="0.2">
      <c r="A386" s="32"/>
      <c r="B386" s="32"/>
      <c r="C386" s="32"/>
      <c r="D386" s="32"/>
      <c r="E386" s="32"/>
      <c r="F386" s="32"/>
      <c r="G386" s="32"/>
      <c r="H386" s="32"/>
    </row>
    <row r="387" spans="1:8" x14ac:dyDescent="0.2">
      <c r="A387" s="32"/>
      <c r="B387" s="32"/>
      <c r="C387" s="32"/>
      <c r="D387" s="32"/>
      <c r="E387" s="32"/>
      <c r="F387" s="32"/>
      <c r="G387" s="32"/>
      <c r="H387" s="32"/>
    </row>
    <row r="388" spans="1:8" x14ac:dyDescent="0.2">
      <c r="A388" s="32"/>
      <c r="B388" s="32"/>
      <c r="C388" s="32"/>
      <c r="D388" s="32"/>
      <c r="E388" s="32"/>
      <c r="F388" s="32"/>
      <c r="G388" s="32"/>
      <c r="H388" s="32"/>
    </row>
    <row r="389" spans="1:8" x14ac:dyDescent="0.2">
      <c r="A389" s="32"/>
      <c r="B389" s="32"/>
      <c r="C389" s="32"/>
      <c r="D389" s="32"/>
      <c r="E389" s="32"/>
      <c r="F389" s="32"/>
      <c r="G389" s="32"/>
      <c r="H389" s="32"/>
    </row>
    <row r="390" spans="1:8" x14ac:dyDescent="0.2">
      <c r="A390" s="32"/>
      <c r="B390" s="32"/>
      <c r="C390" s="32"/>
      <c r="D390" s="32"/>
      <c r="E390" s="32"/>
      <c r="F390" s="32"/>
      <c r="G390" s="32"/>
      <c r="H390" s="32"/>
    </row>
    <row r="391" spans="1:8" x14ac:dyDescent="0.2">
      <c r="A391" s="32"/>
      <c r="B391" s="32"/>
      <c r="C391" s="32"/>
      <c r="D391" s="32"/>
      <c r="E391" s="32"/>
      <c r="F391" s="32"/>
      <c r="G391" s="32"/>
      <c r="H391" s="32"/>
    </row>
    <row r="392" spans="1:8" x14ac:dyDescent="0.2">
      <c r="A392" s="32"/>
      <c r="B392" s="32"/>
      <c r="C392" s="32"/>
      <c r="D392" s="32"/>
      <c r="E392" s="32"/>
      <c r="F392" s="32"/>
      <c r="G392" s="32"/>
      <c r="H392" s="32"/>
    </row>
    <row r="393" spans="1:8" x14ac:dyDescent="0.2">
      <c r="A393" s="32"/>
      <c r="B393" s="32"/>
      <c r="C393" s="32"/>
      <c r="D393" s="32"/>
      <c r="E393" s="32"/>
      <c r="F393" s="32"/>
      <c r="G393" s="32"/>
      <c r="H393" s="32"/>
    </row>
    <row r="394" spans="1:8" x14ac:dyDescent="0.2">
      <c r="A394" s="32"/>
      <c r="B394" s="32"/>
      <c r="C394" s="32"/>
      <c r="D394" s="32"/>
      <c r="E394" s="32"/>
      <c r="F394" s="32"/>
      <c r="G394" s="32"/>
      <c r="H394" s="32"/>
    </row>
    <row r="395" spans="1:8" x14ac:dyDescent="0.2">
      <c r="A395" s="32"/>
      <c r="B395" s="32"/>
      <c r="C395" s="32"/>
      <c r="D395" s="32"/>
      <c r="E395" s="32"/>
      <c r="F395" s="32"/>
      <c r="G395" s="32"/>
      <c r="H395" s="32"/>
    </row>
    <row r="396" spans="1:8" x14ac:dyDescent="0.2">
      <c r="A396" s="32"/>
      <c r="B396" s="32"/>
      <c r="C396" s="32"/>
      <c r="D396" s="32"/>
      <c r="E396" s="32"/>
      <c r="F396" s="32"/>
      <c r="G396" s="32"/>
      <c r="H396" s="32"/>
    </row>
    <row r="397" spans="1:8" x14ac:dyDescent="0.2">
      <c r="A397" s="32"/>
      <c r="B397" s="32"/>
      <c r="C397" s="32"/>
      <c r="D397" s="32"/>
      <c r="E397" s="32"/>
      <c r="F397" s="32"/>
      <c r="G397" s="32"/>
      <c r="H397" s="32"/>
    </row>
    <row r="398" spans="1:8" x14ac:dyDescent="0.2">
      <c r="A398" s="32"/>
      <c r="B398" s="32"/>
      <c r="C398" s="32"/>
      <c r="D398" s="32"/>
      <c r="E398" s="32"/>
      <c r="F398" s="32"/>
      <c r="G398" s="32"/>
      <c r="H398" s="32"/>
    </row>
    <row r="399" spans="1:8" x14ac:dyDescent="0.2">
      <c r="A399" s="32"/>
      <c r="B399" s="32"/>
      <c r="C399" s="32"/>
      <c r="D399" s="32"/>
      <c r="E399" s="32"/>
      <c r="F399" s="32"/>
      <c r="G399" s="32"/>
      <c r="H399" s="32"/>
    </row>
    <row r="400" spans="1:8" x14ac:dyDescent="0.2">
      <c r="A400" s="32"/>
      <c r="B400" s="32"/>
      <c r="C400" s="32"/>
      <c r="D400" s="32"/>
      <c r="E400" s="32"/>
      <c r="F400" s="32"/>
      <c r="G400" s="32"/>
      <c r="H400" s="32"/>
    </row>
    <row r="401" spans="1:8" x14ac:dyDescent="0.2">
      <c r="A401" s="32"/>
      <c r="B401" s="32"/>
      <c r="C401" s="32"/>
      <c r="D401" s="32"/>
      <c r="E401" s="32"/>
      <c r="F401" s="32"/>
      <c r="G401" s="32"/>
      <c r="H401" s="32"/>
    </row>
    <row r="402" spans="1:8" x14ac:dyDescent="0.2">
      <c r="A402" s="32"/>
      <c r="B402" s="32"/>
      <c r="C402" s="32"/>
      <c r="D402" s="32"/>
      <c r="E402" s="32"/>
      <c r="F402" s="32"/>
      <c r="G402" s="32"/>
      <c r="H402" s="32"/>
    </row>
    <row r="403" spans="1:8" x14ac:dyDescent="0.2">
      <c r="A403" s="32"/>
      <c r="B403" s="32"/>
      <c r="C403" s="32"/>
      <c r="D403" s="32"/>
      <c r="E403" s="32"/>
      <c r="F403" s="32"/>
      <c r="G403" s="32"/>
      <c r="H403" s="32"/>
    </row>
    <row r="404" spans="1:8" x14ac:dyDescent="0.2">
      <c r="A404" s="32"/>
      <c r="B404" s="32"/>
      <c r="C404" s="32"/>
      <c r="D404" s="32"/>
      <c r="E404" s="32"/>
      <c r="F404" s="32"/>
      <c r="G404" s="32"/>
      <c r="H404" s="32"/>
    </row>
    <row r="405" spans="1:8" x14ac:dyDescent="0.2">
      <c r="A405" s="32"/>
      <c r="B405" s="32"/>
      <c r="C405" s="32"/>
      <c r="D405" s="32"/>
      <c r="E405" s="32"/>
      <c r="F405" s="32"/>
      <c r="G405" s="32"/>
      <c r="H405" s="32"/>
    </row>
    <row r="406" spans="1:8" x14ac:dyDescent="0.2">
      <c r="A406" s="32"/>
      <c r="B406" s="32"/>
      <c r="C406" s="32"/>
      <c r="D406" s="32"/>
      <c r="E406" s="32"/>
      <c r="F406" s="32"/>
      <c r="G406" s="32"/>
      <c r="H406" s="32"/>
    </row>
    <row r="407" spans="1:8" x14ac:dyDescent="0.2">
      <c r="A407" s="32"/>
      <c r="B407" s="32"/>
      <c r="C407" s="32"/>
      <c r="D407" s="32"/>
      <c r="E407" s="32"/>
      <c r="F407" s="32"/>
      <c r="G407" s="32"/>
      <c r="H407" s="32"/>
    </row>
    <row r="408" spans="1:8" x14ac:dyDescent="0.2">
      <c r="A408" s="32"/>
      <c r="B408" s="32"/>
      <c r="C408" s="32"/>
      <c r="D408" s="32"/>
      <c r="E408" s="32"/>
      <c r="F408" s="32"/>
      <c r="G408" s="32"/>
      <c r="H408" s="32"/>
    </row>
    <row r="409" spans="1:8" x14ac:dyDescent="0.2">
      <c r="A409" s="32"/>
      <c r="B409" s="32"/>
      <c r="C409" s="32"/>
      <c r="D409" s="32"/>
      <c r="E409" s="32"/>
      <c r="F409" s="32"/>
      <c r="G409" s="32"/>
      <c r="H409" s="32"/>
    </row>
    <row r="410" spans="1:8" x14ac:dyDescent="0.2">
      <c r="A410" s="32"/>
      <c r="B410" s="32"/>
      <c r="C410" s="32"/>
      <c r="D410" s="32"/>
      <c r="E410" s="32"/>
      <c r="F410" s="32"/>
      <c r="G410" s="32"/>
      <c r="H410" s="32"/>
    </row>
    <row r="411" spans="1:8" x14ac:dyDescent="0.2">
      <c r="A411" s="32"/>
      <c r="B411" s="32"/>
      <c r="C411" s="32"/>
      <c r="D411" s="32"/>
      <c r="E411" s="32"/>
      <c r="F411" s="32"/>
      <c r="G411" s="32"/>
      <c r="H411" s="32"/>
    </row>
    <row r="412" spans="1:8" x14ac:dyDescent="0.2">
      <c r="A412" s="32"/>
      <c r="B412" s="32"/>
      <c r="C412" s="32"/>
      <c r="D412" s="32"/>
      <c r="E412" s="32"/>
      <c r="F412" s="32"/>
      <c r="G412" s="32"/>
      <c r="H412" s="32"/>
    </row>
    <row r="413" spans="1:8" x14ac:dyDescent="0.2">
      <c r="A413" s="32"/>
      <c r="B413" s="32"/>
      <c r="C413" s="32"/>
      <c r="D413" s="32"/>
      <c r="E413" s="32"/>
      <c r="F413" s="32"/>
      <c r="G413" s="32"/>
      <c r="H413" s="32"/>
    </row>
    <row r="414" spans="1:8" x14ac:dyDescent="0.2">
      <c r="A414" s="32"/>
      <c r="B414" s="32"/>
      <c r="C414" s="32"/>
      <c r="D414" s="32"/>
      <c r="E414" s="32"/>
      <c r="F414" s="32"/>
      <c r="G414" s="32"/>
      <c r="H414" s="32"/>
    </row>
    <row r="415" spans="1:8" x14ac:dyDescent="0.2">
      <c r="A415" s="32"/>
      <c r="B415" s="32"/>
      <c r="C415" s="32"/>
      <c r="D415" s="32"/>
      <c r="E415" s="32"/>
      <c r="F415" s="32"/>
      <c r="G415" s="32"/>
      <c r="H415" s="32"/>
    </row>
    <row r="416" spans="1:8" x14ac:dyDescent="0.2">
      <c r="A416" s="32"/>
      <c r="B416" s="32"/>
      <c r="C416" s="32"/>
      <c r="D416" s="32"/>
      <c r="E416" s="32"/>
      <c r="F416" s="32"/>
      <c r="G416" s="32"/>
      <c r="H416" s="32"/>
    </row>
    <row r="417" spans="1:8" x14ac:dyDescent="0.2">
      <c r="A417" s="32"/>
      <c r="B417" s="32"/>
      <c r="C417" s="32"/>
      <c r="D417" s="32"/>
      <c r="E417" s="32"/>
      <c r="F417" s="32"/>
      <c r="G417" s="32"/>
      <c r="H417" s="32"/>
    </row>
    <row r="418" spans="1:8" x14ac:dyDescent="0.2">
      <c r="A418" s="32"/>
      <c r="B418" s="32"/>
      <c r="C418" s="32"/>
      <c r="D418" s="32"/>
      <c r="E418" s="32"/>
      <c r="F418" s="32"/>
      <c r="G418" s="32"/>
      <c r="H418" s="32"/>
    </row>
    <row r="419" spans="1:8" x14ac:dyDescent="0.2">
      <c r="A419" s="32"/>
      <c r="B419" s="32"/>
      <c r="C419" s="32"/>
      <c r="D419" s="32"/>
      <c r="E419" s="32"/>
      <c r="F419" s="32"/>
      <c r="G419" s="32"/>
      <c r="H419" s="32"/>
    </row>
    <row r="420" spans="1:8" x14ac:dyDescent="0.2">
      <c r="A420" s="32"/>
      <c r="B420" s="32"/>
      <c r="C420" s="32"/>
      <c r="D420" s="32"/>
      <c r="E420" s="32"/>
      <c r="F420" s="32"/>
      <c r="G420" s="32"/>
      <c r="H420" s="32"/>
    </row>
    <row r="421" spans="1:8" x14ac:dyDescent="0.2">
      <c r="A421" s="32"/>
      <c r="B421" s="32"/>
      <c r="C421" s="32"/>
      <c r="D421" s="32"/>
      <c r="E421" s="32"/>
      <c r="F421" s="32"/>
      <c r="G421" s="32"/>
      <c r="H421" s="32"/>
    </row>
    <row r="422" spans="1:8" x14ac:dyDescent="0.2">
      <c r="A422" s="32"/>
      <c r="B422" s="32"/>
      <c r="C422" s="32"/>
      <c r="D422" s="32"/>
      <c r="E422" s="32"/>
      <c r="F422" s="32"/>
      <c r="G422" s="32"/>
      <c r="H422" s="32"/>
    </row>
    <row r="423" spans="1:8" x14ac:dyDescent="0.2">
      <c r="A423" s="32"/>
      <c r="B423" s="32"/>
      <c r="C423" s="32"/>
      <c r="D423" s="32"/>
      <c r="E423" s="32"/>
      <c r="F423" s="32"/>
      <c r="G423" s="32"/>
      <c r="H423" s="32"/>
    </row>
    <row r="424" spans="1:8" x14ac:dyDescent="0.2">
      <c r="A424" s="32"/>
      <c r="B424" s="32"/>
      <c r="C424" s="32"/>
      <c r="D424" s="32"/>
      <c r="E424" s="32"/>
      <c r="F424" s="32"/>
      <c r="G424" s="32"/>
      <c r="H424" s="32"/>
    </row>
    <row r="425" spans="1:8" x14ac:dyDescent="0.2">
      <c r="A425" s="32"/>
      <c r="B425" s="32"/>
      <c r="C425" s="32"/>
      <c r="D425" s="32"/>
      <c r="E425" s="32"/>
      <c r="F425" s="32"/>
      <c r="G425" s="32"/>
      <c r="H425" s="32"/>
    </row>
    <row r="426" spans="1:8" x14ac:dyDescent="0.2">
      <c r="A426" s="32"/>
      <c r="B426" s="32"/>
      <c r="C426" s="32"/>
      <c r="D426" s="32"/>
      <c r="E426" s="32"/>
      <c r="F426" s="32"/>
      <c r="G426" s="32"/>
      <c r="H426" s="32"/>
    </row>
    <row r="427" spans="1:8" x14ac:dyDescent="0.2">
      <c r="A427" s="32"/>
      <c r="B427" s="32"/>
      <c r="C427" s="32"/>
      <c r="D427" s="32"/>
      <c r="E427" s="32"/>
      <c r="F427" s="32"/>
      <c r="G427" s="32"/>
      <c r="H427" s="32"/>
    </row>
    <row r="428" spans="1:8" x14ac:dyDescent="0.2">
      <c r="A428" s="32"/>
      <c r="B428" s="32"/>
      <c r="C428" s="32"/>
      <c r="D428" s="32"/>
      <c r="E428" s="32"/>
      <c r="F428" s="32"/>
      <c r="G428" s="32"/>
      <c r="H428" s="32"/>
    </row>
    <row r="429" spans="1:8" x14ac:dyDescent="0.2">
      <c r="A429" s="32"/>
      <c r="B429" s="32"/>
      <c r="C429" s="32"/>
      <c r="D429" s="32"/>
      <c r="E429" s="32"/>
      <c r="F429" s="32"/>
      <c r="G429" s="32"/>
      <c r="H429" s="32"/>
    </row>
    <row r="430" spans="1:8" x14ac:dyDescent="0.2">
      <c r="A430" s="32"/>
      <c r="B430" s="32"/>
      <c r="C430" s="32"/>
      <c r="D430" s="32"/>
      <c r="E430" s="32"/>
      <c r="F430" s="32"/>
      <c r="G430" s="32"/>
      <c r="H430" s="32"/>
    </row>
    <row r="431" spans="1:8" x14ac:dyDescent="0.2">
      <c r="A431" s="32"/>
      <c r="B431" s="32"/>
      <c r="C431" s="32"/>
      <c r="D431" s="32"/>
      <c r="E431" s="32"/>
      <c r="F431" s="32"/>
      <c r="G431" s="32"/>
      <c r="H431" s="32"/>
    </row>
    <row r="432" spans="1:8" x14ac:dyDescent="0.2">
      <c r="A432" s="32"/>
      <c r="B432" s="32"/>
      <c r="C432" s="32"/>
      <c r="D432" s="32"/>
      <c r="E432" s="32"/>
      <c r="F432" s="32"/>
      <c r="G432" s="32"/>
      <c r="H432" s="32"/>
    </row>
    <row r="433" spans="1:8" x14ac:dyDescent="0.2">
      <c r="A433" s="32"/>
      <c r="B433" s="32"/>
      <c r="C433" s="32"/>
      <c r="D433" s="32"/>
      <c r="E433" s="32"/>
      <c r="F433" s="32"/>
      <c r="G433" s="32"/>
      <c r="H433" s="32"/>
    </row>
    <row r="434" spans="1:8" x14ac:dyDescent="0.2">
      <c r="A434" s="32"/>
      <c r="B434" s="32"/>
      <c r="C434" s="32"/>
      <c r="D434" s="32"/>
      <c r="E434" s="32"/>
      <c r="F434" s="32"/>
      <c r="G434" s="32"/>
      <c r="H434" s="32"/>
    </row>
    <row r="435" spans="1:8" x14ac:dyDescent="0.2">
      <c r="A435" s="32"/>
      <c r="B435" s="32"/>
      <c r="C435" s="32"/>
      <c r="D435" s="32"/>
      <c r="E435" s="32"/>
      <c r="F435" s="32"/>
      <c r="G435" s="32"/>
      <c r="H435" s="32"/>
    </row>
    <row r="436" spans="1:8" x14ac:dyDescent="0.2">
      <c r="A436" s="32"/>
      <c r="B436" s="32"/>
      <c r="C436" s="32"/>
      <c r="D436" s="32"/>
      <c r="E436" s="32"/>
      <c r="F436" s="32"/>
      <c r="G436" s="32"/>
      <c r="H436" s="32"/>
    </row>
    <row r="437" spans="1:8" x14ac:dyDescent="0.2">
      <c r="A437" s="32"/>
      <c r="B437" s="32"/>
      <c r="C437" s="32"/>
      <c r="D437" s="32"/>
      <c r="E437" s="32"/>
      <c r="F437" s="32"/>
      <c r="G437" s="32"/>
      <c r="H437" s="32"/>
    </row>
    <row r="438" spans="1:8" x14ac:dyDescent="0.2">
      <c r="A438" s="32"/>
      <c r="B438" s="32"/>
      <c r="C438" s="32"/>
      <c r="D438" s="32"/>
      <c r="E438" s="32"/>
      <c r="F438" s="32"/>
      <c r="G438" s="32"/>
      <c r="H438" s="32"/>
    </row>
    <row r="439" spans="1:8" x14ac:dyDescent="0.2">
      <c r="A439" s="32"/>
      <c r="B439" s="32"/>
      <c r="C439" s="32"/>
      <c r="D439" s="32"/>
      <c r="E439" s="32"/>
      <c r="F439" s="32"/>
      <c r="G439" s="32"/>
      <c r="H439" s="32"/>
    </row>
    <row r="440" spans="1:8" x14ac:dyDescent="0.2">
      <c r="A440" s="32"/>
      <c r="B440" s="32"/>
      <c r="C440" s="32"/>
      <c r="D440" s="32"/>
      <c r="E440" s="32"/>
      <c r="F440" s="32"/>
      <c r="G440" s="32"/>
      <c r="H440" s="32"/>
    </row>
    <row r="441" spans="1:8" x14ac:dyDescent="0.2">
      <c r="A441" s="32"/>
      <c r="B441" s="32"/>
      <c r="C441" s="32"/>
      <c r="D441" s="32"/>
      <c r="E441" s="32"/>
      <c r="F441" s="32"/>
      <c r="G441" s="32"/>
      <c r="H441" s="32"/>
    </row>
    <row r="442" spans="1:8" x14ac:dyDescent="0.2">
      <c r="A442" s="32"/>
      <c r="B442" s="32"/>
      <c r="C442" s="32"/>
      <c r="D442" s="32"/>
      <c r="E442" s="32"/>
      <c r="F442" s="32"/>
      <c r="G442" s="32"/>
      <c r="H442" s="32"/>
    </row>
    <row r="443" spans="1:8" x14ac:dyDescent="0.2">
      <c r="A443" s="32"/>
      <c r="B443" s="32"/>
      <c r="C443" s="32"/>
      <c r="D443" s="32"/>
      <c r="E443" s="32"/>
      <c r="F443" s="32"/>
      <c r="G443" s="32"/>
      <c r="H443" s="32"/>
    </row>
    <row r="444" spans="1:8" x14ac:dyDescent="0.2">
      <c r="A444" s="32"/>
      <c r="B444" s="32"/>
      <c r="C444" s="32"/>
      <c r="D444" s="32"/>
      <c r="E444" s="32"/>
      <c r="F444" s="32"/>
      <c r="G444" s="32"/>
      <c r="H444" s="32"/>
    </row>
    <row r="445" spans="1:8" x14ac:dyDescent="0.2">
      <c r="A445" s="32"/>
      <c r="B445" s="32"/>
      <c r="C445" s="32"/>
      <c r="D445" s="32"/>
      <c r="E445" s="32"/>
      <c r="F445" s="32"/>
      <c r="G445" s="32"/>
      <c r="H445" s="32"/>
    </row>
    <row r="446" spans="1:8" x14ac:dyDescent="0.2">
      <c r="A446" s="32"/>
      <c r="B446" s="32"/>
      <c r="C446" s="32"/>
      <c r="D446" s="32"/>
      <c r="E446" s="32"/>
      <c r="F446" s="32"/>
      <c r="G446" s="32"/>
      <c r="H446" s="32"/>
    </row>
    <row r="447" spans="1:8" x14ac:dyDescent="0.2">
      <c r="A447" s="32"/>
      <c r="B447" s="32"/>
      <c r="C447" s="32"/>
      <c r="D447" s="32"/>
      <c r="E447" s="32"/>
      <c r="F447" s="32"/>
      <c r="G447" s="32"/>
      <c r="H447" s="32"/>
    </row>
    <row r="448" spans="1:8" x14ac:dyDescent="0.2">
      <c r="A448" s="32"/>
      <c r="B448" s="32"/>
      <c r="C448" s="32"/>
      <c r="D448" s="32"/>
      <c r="E448" s="32"/>
      <c r="F448" s="32"/>
      <c r="G448" s="32"/>
      <c r="H448" s="32"/>
    </row>
    <row r="449" spans="1:8" x14ac:dyDescent="0.2">
      <c r="A449" s="32"/>
      <c r="B449" s="32"/>
      <c r="C449" s="32"/>
      <c r="D449" s="32"/>
      <c r="E449" s="32"/>
      <c r="F449" s="32"/>
      <c r="G449" s="32"/>
      <c r="H449" s="32"/>
    </row>
    <row r="450" spans="1:8" x14ac:dyDescent="0.2">
      <c r="A450" s="32"/>
      <c r="B450" s="32"/>
      <c r="C450" s="32"/>
      <c r="D450" s="32"/>
      <c r="E450" s="32"/>
      <c r="F450" s="32"/>
      <c r="G450" s="32"/>
      <c r="H450" s="32"/>
    </row>
    <row r="451" spans="1:8" x14ac:dyDescent="0.2">
      <c r="A451" s="32"/>
      <c r="B451" s="32"/>
      <c r="C451" s="32"/>
      <c r="D451" s="32"/>
      <c r="E451" s="32"/>
      <c r="F451" s="32"/>
      <c r="G451" s="32"/>
      <c r="H451" s="32"/>
    </row>
    <row r="452" spans="1:8" x14ac:dyDescent="0.2">
      <c r="A452" s="32"/>
      <c r="B452" s="32"/>
      <c r="C452" s="32"/>
      <c r="D452" s="32"/>
      <c r="E452" s="32"/>
      <c r="F452" s="32"/>
      <c r="G452" s="32"/>
      <c r="H452" s="32"/>
    </row>
    <row r="453" spans="1:8" x14ac:dyDescent="0.2">
      <c r="A453" s="32"/>
      <c r="B453" s="32"/>
      <c r="C453" s="32"/>
      <c r="D453" s="32"/>
      <c r="E453" s="32"/>
      <c r="F453" s="32"/>
      <c r="G453" s="32"/>
      <c r="H453" s="32"/>
    </row>
    <row r="454" spans="1:8" x14ac:dyDescent="0.2">
      <c r="A454" s="32"/>
      <c r="B454" s="32"/>
      <c r="C454" s="32"/>
      <c r="D454" s="32"/>
      <c r="E454" s="32"/>
      <c r="F454" s="32"/>
      <c r="G454" s="32"/>
      <c r="H454" s="32"/>
    </row>
    <row r="455" spans="1:8" x14ac:dyDescent="0.2">
      <c r="A455" s="32"/>
      <c r="B455" s="32"/>
      <c r="C455" s="32"/>
      <c r="D455" s="32"/>
      <c r="E455" s="32"/>
      <c r="F455" s="32"/>
      <c r="G455" s="32"/>
      <c r="H455" s="32"/>
    </row>
    <row r="456" spans="1:8" x14ac:dyDescent="0.2">
      <c r="A456" s="32"/>
      <c r="B456" s="32"/>
      <c r="C456" s="32"/>
      <c r="D456" s="32"/>
      <c r="E456" s="32"/>
      <c r="F456" s="32"/>
      <c r="G456" s="32"/>
      <c r="H456" s="32"/>
    </row>
    <row r="457" spans="1:8" x14ac:dyDescent="0.2">
      <c r="A457" s="32"/>
      <c r="B457" s="32"/>
      <c r="C457" s="32"/>
      <c r="D457" s="32"/>
      <c r="E457" s="32"/>
      <c r="F457" s="32"/>
      <c r="G457" s="32"/>
      <c r="H457" s="32"/>
    </row>
    <row r="458" spans="1:8" x14ac:dyDescent="0.2">
      <c r="A458" s="32"/>
      <c r="B458" s="32"/>
      <c r="C458" s="32"/>
      <c r="D458" s="32"/>
      <c r="E458" s="32"/>
      <c r="F458" s="32"/>
      <c r="G458" s="32"/>
      <c r="H458" s="32"/>
    </row>
    <row r="459" spans="1:8" x14ac:dyDescent="0.2">
      <c r="A459" s="32"/>
      <c r="B459" s="32"/>
      <c r="C459" s="32"/>
      <c r="D459" s="32"/>
      <c r="E459" s="32"/>
      <c r="F459" s="32"/>
      <c r="G459" s="32"/>
      <c r="H459" s="32"/>
    </row>
    <row r="460" spans="1:8" x14ac:dyDescent="0.2">
      <c r="A460" s="32"/>
      <c r="B460" s="32"/>
      <c r="C460" s="32"/>
      <c r="D460" s="32"/>
      <c r="E460" s="32"/>
      <c r="F460" s="32"/>
      <c r="G460" s="32"/>
      <c r="H460" s="32"/>
    </row>
    <row r="461" spans="1:8" x14ac:dyDescent="0.2">
      <c r="A461" s="32"/>
      <c r="B461" s="32"/>
      <c r="C461" s="32"/>
      <c r="D461" s="32"/>
      <c r="E461" s="32"/>
      <c r="F461" s="32"/>
      <c r="G461" s="32"/>
      <c r="H461" s="32"/>
    </row>
    <row r="462" spans="1:8" x14ac:dyDescent="0.2">
      <c r="A462" s="32"/>
      <c r="B462" s="32"/>
      <c r="C462" s="32"/>
      <c r="D462" s="32"/>
      <c r="E462" s="32"/>
      <c r="F462" s="32"/>
      <c r="G462" s="32"/>
      <c r="H462" s="32"/>
    </row>
    <row r="463" spans="1:8" x14ac:dyDescent="0.2">
      <c r="A463" s="32"/>
      <c r="B463" s="32"/>
      <c r="C463" s="32"/>
      <c r="D463" s="32"/>
      <c r="E463" s="32"/>
      <c r="F463" s="32"/>
      <c r="G463" s="32"/>
      <c r="H463" s="32"/>
    </row>
    <row r="464" spans="1:8" x14ac:dyDescent="0.2">
      <c r="A464" s="32"/>
      <c r="B464" s="32"/>
      <c r="C464" s="32"/>
      <c r="D464" s="32"/>
      <c r="E464" s="32"/>
      <c r="F464" s="32"/>
      <c r="G464" s="32"/>
      <c r="H464" s="32"/>
    </row>
    <row r="465" spans="1:8" x14ac:dyDescent="0.2">
      <c r="A465" s="32"/>
      <c r="B465" s="32"/>
      <c r="C465" s="32"/>
      <c r="D465" s="32"/>
      <c r="E465" s="32"/>
      <c r="F465" s="32"/>
      <c r="G465" s="32"/>
      <c r="H465" s="32"/>
    </row>
    <row r="466" spans="1:8" x14ac:dyDescent="0.2">
      <c r="A466" s="32"/>
      <c r="B466" s="32"/>
      <c r="C466" s="32"/>
      <c r="D466" s="32"/>
      <c r="E466" s="32"/>
      <c r="F466" s="32"/>
      <c r="G466" s="32"/>
      <c r="H466" s="32"/>
    </row>
    <row r="467" spans="1:8" x14ac:dyDescent="0.2">
      <c r="A467" s="32"/>
      <c r="B467" s="32"/>
      <c r="C467" s="32"/>
      <c r="D467" s="32"/>
      <c r="E467" s="32"/>
      <c r="F467" s="32"/>
      <c r="G467" s="32"/>
      <c r="H467" s="32"/>
    </row>
    <row r="468" spans="1:8" x14ac:dyDescent="0.2">
      <c r="A468" s="32"/>
      <c r="B468" s="32"/>
      <c r="C468" s="32"/>
      <c r="D468" s="32"/>
      <c r="E468" s="32"/>
      <c r="F468" s="32"/>
      <c r="G468" s="32"/>
      <c r="H468" s="32"/>
    </row>
    <row r="469" spans="1:8" x14ac:dyDescent="0.2">
      <c r="A469" s="32"/>
      <c r="B469" s="32"/>
      <c r="C469" s="32"/>
      <c r="D469" s="32"/>
      <c r="E469" s="32"/>
      <c r="F469" s="32"/>
      <c r="G469" s="32"/>
      <c r="H469" s="32"/>
    </row>
    <row r="470" spans="1:8" x14ac:dyDescent="0.2">
      <c r="A470" s="32"/>
      <c r="B470" s="32"/>
      <c r="C470" s="32"/>
      <c r="D470" s="32"/>
      <c r="E470" s="32"/>
      <c r="F470" s="32"/>
      <c r="G470" s="32"/>
      <c r="H470" s="32"/>
    </row>
    <row r="471" spans="1:8" x14ac:dyDescent="0.2">
      <c r="A471" s="32"/>
      <c r="B471" s="32"/>
      <c r="C471" s="32"/>
      <c r="D471" s="32"/>
      <c r="E471" s="32"/>
      <c r="F471" s="32"/>
      <c r="G471" s="32"/>
      <c r="H471" s="32"/>
    </row>
    <row r="472" spans="1:8" x14ac:dyDescent="0.2">
      <c r="A472" s="32"/>
      <c r="B472" s="32"/>
      <c r="C472" s="32"/>
      <c r="D472" s="32"/>
      <c r="E472" s="32"/>
      <c r="F472" s="32"/>
      <c r="G472" s="32"/>
      <c r="H472" s="32"/>
    </row>
    <row r="473" spans="1:8" x14ac:dyDescent="0.2">
      <c r="A473" s="32"/>
      <c r="B473" s="32"/>
      <c r="C473" s="32"/>
      <c r="D473" s="32"/>
      <c r="E473" s="32"/>
      <c r="F473" s="32"/>
      <c r="G473" s="32"/>
      <c r="H473" s="32"/>
    </row>
    <row r="474" spans="1:8" x14ac:dyDescent="0.2">
      <c r="A474" s="32"/>
      <c r="B474" s="32"/>
      <c r="C474" s="32"/>
      <c r="D474" s="32"/>
      <c r="E474" s="32"/>
      <c r="F474" s="32"/>
      <c r="G474" s="32"/>
      <c r="H474" s="32"/>
    </row>
    <row r="475" spans="1:8" x14ac:dyDescent="0.2">
      <c r="A475" s="32"/>
      <c r="B475" s="32"/>
      <c r="C475" s="32"/>
      <c r="D475" s="32"/>
      <c r="E475" s="32"/>
      <c r="F475" s="32"/>
      <c r="G475" s="32"/>
      <c r="H475" s="32"/>
    </row>
    <row r="476" spans="1:8" x14ac:dyDescent="0.2">
      <c r="A476" s="32"/>
      <c r="B476" s="32"/>
      <c r="C476" s="32"/>
      <c r="D476" s="32"/>
      <c r="E476" s="32"/>
      <c r="F476" s="32"/>
      <c r="G476" s="32"/>
      <c r="H476" s="32"/>
    </row>
    <row r="477" spans="1:8" x14ac:dyDescent="0.2">
      <c r="A477" s="32"/>
      <c r="B477" s="32"/>
      <c r="C477" s="32"/>
      <c r="D477" s="32"/>
      <c r="E477" s="32"/>
      <c r="F477" s="32"/>
      <c r="G477" s="32"/>
      <c r="H477" s="32"/>
    </row>
    <row r="478" spans="1:8" x14ac:dyDescent="0.2">
      <c r="A478" s="32"/>
      <c r="B478" s="32"/>
      <c r="C478" s="32"/>
      <c r="D478" s="32"/>
      <c r="E478" s="32"/>
      <c r="F478" s="32"/>
      <c r="G478" s="32"/>
      <c r="H478" s="32"/>
    </row>
    <row r="479" spans="1:8" x14ac:dyDescent="0.2">
      <c r="A479" s="32"/>
      <c r="B479" s="32"/>
      <c r="C479" s="32"/>
      <c r="D479" s="32"/>
      <c r="E479" s="32"/>
      <c r="F479" s="32"/>
      <c r="G479" s="32"/>
      <c r="H479" s="32"/>
    </row>
    <row r="480" spans="1:8" x14ac:dyDescent="0.2">
      <c r="A480" s="32"/>
      <c r="B480" s="32"/>
      <c r="C480" s="32"/>
      <c r="D480" s="32"/>
      <c r="E480" s="32"/>
      <c r="F480" s="32"/>
      <c r="G480" s="32"/>
      <c r="H480" s="32"/>
    </row>
    <row r="481" spans="1:8" x14ac:dyDescent="0.2">
      <c r="A481" s="32"/>
      <c r="B481" s="32"/>
      <c r="C481" s="32"/>
      <c r="D481" s="32"/>
      <c r="E481" s="32"/>
      <c r="F481" s="32"/>
      <c r="G481" s="32"/>
      <c r="H481" s="32"/>
    </row>
    <row r="482" spans="1:8" x14ac:dyDescent="0.2">
      <c r="A482" s="32"/>
      <c r="B482" s="32"/>
      <c r="C482" s="32"/>
      <c r="D482" s="32"/>
      <c r="E482" s="32"/>
      <c r="F482" s="32"/>
      <c r="G482" s="32"/>
      <c r="H482" s="32"/>
    </row>
    <row r="483" spans="1:8" x14ac:dyDescent="0.2">
      <c r="A483" s="32"/>
      <c r="B483" s="32"/>
      <c r="C483" s="32"/>
      <c r="D483" s="32"/>
      <c r="E483" s="32"/>
      <c r="F483" s="32"/>
      <c r="G483" s="32"/>
      <c r="H483" s="32"/>
    </row>
    <row r="484" spans="1:8" x14ac:dyDescent="0.2">
      <c r="A484" s="32"/>
      <c r="B484" s="32"/>
      <c r="C484" s="32"/>
      <c r="D484" s="32"/>
      <c r="E484" s="32"/>
      <c r="F484" s="32"/>
      <c r="G484" s="32"/>
      <c r="H484" s="32"/>
    </row>
    <row r="485" spans="1:8" x14ac:dyDescent="0.2">
      <c r="A485" s="32"/>
      <c r="B485" s="32"/>
      <c r="C485" s="32"/>
      <c r="D485" s="32"/>
      <c r="E485" s="32"/>
      <c r="F485" s="32"/>
      <c r="G485" s="32"/>
      <c r="H485" s="32"/>
    </row>
    <row r="486" spans="1:8" x14ac:dyDescent="0.2">
      <c r="A486" s="32"/>
      <c r="B486" s="32"/>
      <c r="C486" s="32"/>
      <c r="D486" s="32"/>
      <c r="E486" s="32"/>
      <c r="F486" s="32"/>
      <c r="G486" s="32"/>
      <c r="H486" s="32"/>
    </row>
    <row r="487" spans="1:8" x14ac:dyDescent="0.2">
      <c r="A487" s="32"/>
      <c r="B487" s="32"/>
      <c r="C487" s="32"/>
      <c r="D487" s="32"/>
      <c r="E487" s="32"/>
      <c r="F487" s="32"/>
      <c r="G487" s="32"/>
      <c r="H487" s="32"/>
    </row>
    <row r="488" spans="1:8" x14ac:dyDescent="0.2">
      <c r="A488" s="32"/>
      <c r="B488" s="32"/>
      <c r="C488" s="32"/>
      <c r="D488" s="32"/>
      <c r="E488" s="32"/>
      <c r="F488" s="32"/>
      <c r="G488" s="32"/>
      <c r="H488" s="32"/>
    </row>
    <row r="489" spans="1:8" x14ac:dyDescent="0.2">
      <c r="A489" s="32"/>
      <c r="B489" s="32"/>
      <c r="C489" s="32"/>
      <c r="D489" s="32"/>
      <c r="E489" s="32"/>
      <c r="F489" s="32"/>
      <c r="G489" s="32"/>
      <c r="H489" s="32"/>
    </row>
    <row r="490" spans="1:8" x14ac:dyDescent="0.2">
      <c r="A490" s="32"/>
      <c r="B490" s="32"/>
      <c r="C490" s="32"/>
      <c r="D490" s="32"/>
      <c r="E490" s="32"/>
      <c r="F490" s="32"/>
      <c r="G490" s="32"/>
      <c r="H490" s="32"/>
    </row>
    <row r="491" spans="1:8" x14ac:dyDescent="0.2">
      <c r="A491" s="32"/>
      <c r="B491" s="32"/>
      <c r="C491" s="32"/>
      <c r="D491" s="32"/>
      <c r="E491" s="32"/>
      <c r="F491" s="32"/>
      <c r="G491" s="32"/>
      <c r="H491" s="32"/>
    </row>
    <row r="492" spans="1:8" x14ac:dyDescent="0.2">
      <c r="A492" s="32"/>
      <c r="B492" s="32"/>
      <c r="C492" s="32"/>
      <c r="D492" s="32"/>
      <c r="E492" s="32"/>
      <c r="F492" s="32"/>
      <c r="G492" s="32"/>
      <c r="H492" s="32"/>
    </row>
    <row r="493" spans="1:8" x14ac:dyDescent="0.2">
      <c r="A493" s="32"/>
      <c r="B493" s="32"/>
      <c r="C493" s="32"/>
      <c r="D493" s="32"/>
      <c r="E493" s="32"/>
      <c r="F493" s="32"/>
      <c r="G493" s="32"/>
      <c r="H493" s="32"/>
    </row>
    <row r="494" spans="1:8" x14ac:dyDescent="0.2">
      <c r="A494" s="32"/>
      <c r="B494" s="32"/>
      <c r="C494" s="32"/>
      <c r="D494" s="32"/>
      <c r="E494" s="32"/>
      <c r="F494" s="32"/>
      <c r="G494" s="32"/>
      <c r="H494" s="32"/>
    </row>
    <row r="495" spans="1:8" x14ac:dyDescent="0.2">
      <c r="A495" s="32"/>
      <c r="B495" s="32"/>
      <c r="C495" s="32"/>
      <c r="D495" s="32"/>
      <c r="E495" s="32"/>
      <c r="F495" s="32"/>
      <c r="G495" s="32"/>
      <c r="H495" s="32"/>
    </row>
    <row r="496" spans="1:8" x14ac:dyDescent="0.2">
      <c r="A496" s="32"/>
      <c r="B496" s="32"/>
      <c r="C496" s="32"/>
      <c r="D496" s="32"/>
      <c r="E496" s="32"/>
      <c r="F496" s="32"/>
      <c r="G496" s="32"/>
      <c r="H496" s="32"/>
    </row>
    <row r="497" spans="1:8" x14ac:dyDescent="0.2">
      <c r="A497" s="32"/>
      <c r="B497" s="32"/>
      <c r="C497" s="32"/>
      <c r="D497" s="32"/>
      <c r="E497" s="32"/>
      <c r="F497" s="32"/>
      <c r="G497" s="32"/>
      <c r="H497" s="32"/>
    </row>
    <row r="498" spans="1:8" x14ac:dyDescent="0.2">
      <c r="A498" s="32"/>
      <c r="B498" s="32"/>
      <c r="C498" s="32"/>
      <c r="D498" s="32"/>
      <c r="E498" s="32"/>
      <c r="F498" s="32"/>
      <c r="G498" s="32"/>
      <c r="H498" s="32"/>
    </row>
    <row r="499" spans="1:8" x14ac:dyDescent="0.2">
      <c r="A499" s="32"/>
      <c r="B499" s="32"/>
      <c r="C499" s="32"/>
      <c r="D499" s="32"/>
      <c r="E499" s="32"/>
      <c r="F499" s="32"/>
      <c r="G499" s="32"/>
      <c r="H499" s="32"/>
    </row>
    <row r="500" spans="1:8" x14ac:dyDescent="0.2">
      <c r="A500" s="32"/>
      <c r="B500" s="32"/>
      <c r="C500" s="32"/>
      <c r="D500" s="32"/>
      <c r="E500" s="32"/>
      <c r="F500" s="32"/>
      <c r="G500" s="32"/>
      <c r="H500" s="32"/>
    </row>
    <row r="501" spans="1:8" x14ac:dyDescent="0.2">
      <c r="A501" s="32"/>
      <c r="B501" s="32"/>
      <c r="C501" s="32"/>
      <c r="D501" s="32"/>
      <c r="E501" s="32"/>
      <c r="F501" s="32"/>
      <c r="G501" s="32"/>
      <c r="H501" s="32"/>
    </row>
    <row r="502" spans="1:8" x14ac:dyDescent="0.2">
      <c r="A502" s="32"/>
      <c r="B502" s="32"/>
      <c r="C502" s="32"/>
      <c r="D502" s="32"/>
      <c r="E502" s="32"/>
      <c r="F502" s="32"/>
      <c r="G502" s="32"/>
      <c r="H502" s="32"/>
    </row>
    <row r="503" spans="1:8" x14ac:dyDescent="0.2">
      <c r="A503" s="32"/>
      <c r="B503" s="32"/>
      <c r="C503" s="32"/>
      <c r="D503" s="32"/>
      <c r="E503" s="32"/>
      <c r="F503" s="32"/>
      <c r="G503" s="32"/>
      <c r="H503" s="32"/>
    </row>
    <row r="504" spans="1:8" x14ac:dyDescent="0.2">
      <c r="A504" s="32"/>
      <c r="B504" s="32"/>
      <c r="C504" s="32"/>
      <c r="D504" s="32"/>
      <c r="E504" s="32"/>
      <c r="F504" s="32"/>
      <c r="G504" s="32"/>
      <c r="H504" s="32"/>
    </row>
    <row r="505" spans="1:8" x14ac:dyDescent="0.2">
      <c r="A505" s="32"/>
      <c r="B505" s="32"/>
      <c r="C505" s="32"/>
      <c r="D505" s="32"/>
      <c r="E505" s="32"/>
      <c r="F505" s="32"/>
      <c r="G505" s="32"/>
      <c r="H505" s="32"/>
    </row>
    <row r="506" spans="1:8" x14ac:dyDescent="0.2">
      <c r="A506" s="32"/>
      <c r="B506" s="32"/>
      <c r="C506" s="32"/>
      <c r="D506" s="32"/>
      <c r="E506" s="32"/>
      <c r="F506" s="32"/>
      <c r="G506" s="32"/>
      <c r="H506" s="32"/>
    </row>
    <row r="507" spans="1:8" x14ac:dyDescent="0.2">
      <c r="A507" s="32"/>
      <c r="B507" s="32"/>
      <c r="C507" s="32"/>
      <c r="D507" s="32"/>
      <c r="E507" s="32"/>
      <c r="F507" s="32"/>
      <c r="G507" s="32"/>
      <c r="H507" s="32"/>
    </row>
    <row r="508" spans="1:8" x14ac:dyDescent="0.2">
      <c r="A508" s="32"/>
      <c r="B508" s="32"/>
      <c r="C508" s="32"/>
      <c r="D508" s="32"/>
      <c r="E508" s="32"/>
      <c r="F508" s="32"/>
      <c r="G508" s="32"/>
      <c r="H508" s="32"/>
    </row>
    <row r="509" spans="1:8" x14ac:dyDescent="0.2">
      <c r="A509" s="32"/>
      <c r="B509" s="32"/>
      <c r="C509" s="32"/>
      <c r="D509" s="32"/>
      <c r="E509" s="32"/>
      <c r="F509" s="32"/>
      <c r="G509" s="32"/>
      <c r="H509" s="32"/>
    </row>
    <row r="510" spans="1:8" x14ac:dyDescent="0.2">
      <c r="A510" s="32"/>
      <c r="B510" s="32"/>
      <c r="C510" s="32"/>
      <c r="D510" s="32"/>
      <c r="E510" s="32"/>
      <c r="F510" s="32"/>
      <c r="G510" s="32"/>
      <c r="H510" s="32"/>
    </row>
    <row r="511" spans="1:8" x14ac:dyDescent="0.2">
      <c r="A511" s="32"/>
      <c r="B511" s="32"/>
      <c r="C511" s="32"/>
      <c r="D511" s="32"/>
      <c r="E511" s="32"/>
      <c r="F511" s="32"/>
      <c r="G511" s="32"/>
      <c r="H511" s="32"/>
    </row>
    <row r="512" spans="1:8" x14ac:dyDescent="0.2">
      <c r="A512" s="32"/>
      <c r="B512" s="32"/>
      <c r="C512" s="32"/>
      <c r="D512" s="32"/>
      <c r="E512" s="32"/>
      <c r="F512" s="32"/>
      <c r="G512" s="32"/>
      <c r="H512" s="32"/>
    </row>
    <row r="513" spans="1:8" x14ac:dyDescent="0.2">
      <c r="A513" s="32"/>
      <c r="B513" s="32"/>
      <c r="C513" s="32"/>
      <c r="D513" s="32"/>
      <c r="E513" s="32"/>
      <c r="F513" s="32"/>
      <c r="G513" s="32"/>
      <c r="H513" s="32"/>
    </row>
    <row r="514" spans="1:8" x14ac:dyDescent="0.2">
      <c r="A514" s="32"/>
      <c r="B514" s="32"/>
      <c r="C514" s="32"/>
      <c r="D514" s="32"/>
      <c r="E514" s="32"/>
      <c r="F514" s="32"/>
      <c r="G514" s="32"/>
      <c r="H514" s="32"/>
    </row>
    <row r="515" spans="1:8" x14ac:dyDescent="0.2">
      <c r="A515" s="32"/>
      <c r="B515" s="32"/>
      <c r="C515" s="32"/>
      <c r="D515" s="32"/>
      <c r="E515" s="32"/>
      <c r="F515" s="32"/>
      <c r="G515" s="32"/>
      <c r="H515" s="32"/>
    </row>
    <row r="516" spans="1:8" x14ac:dyDescent="0.2">
      <c r="A516" s="32"/>
      <c r="B516" s="32"/>
      <c r="C516" s="32"/>
      <c r="D516" s="32"/>
      <c r="E516" s="32"/>
      <c r="F516" s="32"/>
      <c r="G516" s="32"/>
      <c r="H516" s="32"/>
    </row>
    <row r="517" spans="1:8" x14ac:dyDescent="0.2">
      <c r="A517" s="32"/>
      <c r="B517" s="32"/>
      <c r="C517" s="32"/>
      <c r="D517" s="32"/>
      <c r="E517" s="32"/>
      <c r="F517" s="32"/>
      <c r="G517" s="32"/>
      <c r="H517" s="32"/>
    </row>
    <row r="518" spans="1:8" x14ac:dyDescent="0.2">
      <c r="A518" s="32"/>
      <c r="B518" s="32"/>
      <c r="C518" s="32"/>
      <c r="D518" s="32"/>
      <c r="E518" s="32"/>
      <c r="F518" s="32"/>
      <c r="G518" s="32"/>
      <c r="H518" s="32"/>
    </row>
    <row r="519" spans="1:8" x14ac:dyDescent="0.2">
      <c r="A519" s="32"/>
      <c r="B519" s="32"/>
      <c r="C519" s="32"/>
      <c r="D519" s="32"/>
      <c r="E519" s="32"/>
      <c r="F519" s="32"/>
      <c r="G519" s="32"/>
      <c r="H519" s="32"/>
    </row>
    <row r="520" spans="1:8" x14ac:dyDescent="0.2">
      <c r="A520" s="32"/>
      <c r="B520" s="32"/>
      <c r="C520" s="32"/>
      <c r="D520" s="32"/>
      <c r="E520" s="32"/>
      <c r="F520" s="32"/>
      <c r="G520" s="32"/>
      <c r="H520" s="32"/>
    </row>
    <row r="521" spans="1:8" x14ac:dyDescent="0.2">
      <c r="A521" s="32"/>
      <c r="B521" s="32"/>
      <c r="C521" s="32"/>
      <c r="D521" s="32"/>
      <c r="E521" s="32"/>
      <c r="F521" s="32"/>
      <c r="G521" s="32"/>
      <c r="H521" s="32"/>
    </row>
    <row r="522" spans="1:8" x14ac:dyDescent="0.2">
      <c r="A522" s="32"/>
      <c r="B522" s="32"/>
      <c r="C522" s="32"/>
      <c r="D522" s="32"/>
      <c r="E522" s="32"/>
      <c r="F522" s="32"/>
      <c r="G522" s="32"/>
      <c r="H522" s="32"/>
    </row>
    <row r="523" spans="1:8" x14ac:dyDescent="0.2">
      <c r="A523" s="32"/>
      <c r="B523" s="32"/>
      <c r="C523" s="32"/>
      <c r="D523" s="32"/>
      <c r="E523" s="32"/>
      <c r="F523" s="32"/>
      <c r="G523" s="32"/>
      <c r="H523" s="32"/>
    </row>
    <row r="524" spans="1:8" x14ac:dyDescent="0.2">
      <c r="A524" s="32"/>
      <c r="B524" s="32"/>
      <c r="C524" s="32"/>
      <c r="D524" s="32"/>
      <c r="E524" s="32"/>
      <c r="F524" s="32"/>
      <c r="G524" s="32"/>
      <c r="H524" s="32"/>
    </row>
    <row r="525" spans="1:8" x14ac:dyDescent="0.2">
      <c r="A525" s="32"/>
      <c r="B525" s="32"/>
      <c r="C525" s="32"/>
      <c r="D525" s="32"/>
      <c r="E525" s="32"/>
      <c r="F525" s="32"/>
      <c r="G525" s="32"/>
      <c r="H525" s="32"/>
    </row>
    <row r="526" spans="1:8" x14ac:dyDescent="0.2">
      <c r="A526" s="32"/>
      <c r="B526" s="32"/>
      <c r="C526" s="32"/>
      <c r="D526" s="32"/>
      <c r="E526" s="32"/>
      <c r="F526" s="32"/>
      <c r="G526" s="32"/>
      <c r="H526" s="32"/>
    </row>
    <row r="527" spans="1:8" x14ac:dyDescent="0.2">
      <c r="A527" s="32"/>
      <c r="B527" s="32"/>
      <c r="C527" s="32"/>
      <c r="D527" s="32"/>
      <c r="E527" s="32"/>
      <c r="F527" s="32"/>
      <c r="G527" s="32"/>
      <c r="H527" s="32"/>
    </row>
  </sheetData>
  <mergeCells count="5">
    <mergeCell ref="D22:F22"/>
    <mergeCell ref="A1:H1"/>
    <mergeCell ref="A17:H17"/>
    <mergeCell ref="A47:H47"/>
    <mergeCell ref="A48:H48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&amp;L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78"/>
  <sheetViews>
    <sheetView showGridLines="0" view="pageBreakPreview" zoomScaleSheetLayoutView="100" workbookViewId="0">
      <selection activeCell="K15" sqref="K15"/>
    </sheetView>
  </sheetViews>
  <sheetFormatPr baseColWidth="10" defaultColWidth="11" defaultRowHeight="12.75" x14ac:dyDescent="0.2"/>
  <cols>
    <col min="1" max="1" width="15.625" style="6" customWidth="1"/>
    <col min="2" max="4" width="10.5" style="6" customWidth="1"/>
    <col min="5" max="5" width="10.5" style="37" customWidth="1"/>
    <col min="6" max="10" width="10.5" style="6" customWidth="1"/>
    <col min="11" max="11" width="11" style="6"/>
    <col min="12" max="12" width="16.5" style="6" customWidth="1"/>
    <col min="13" max="13" width="14.75" style="6" customWidth="1"/>
    <col min="14" max="16384" width="11" style="6"/>
  </cols>
  <sheetData>
    <row r="1" spans="1:16" s="74" customFormat="1" ht="15" customHeight="1" x14ac:dyDescent="0.2">
      <c r="A1" s="436" t="s">
        <v>121</v>
      </c>
      <c r="B1" s="436"/>
      <c r="C1" s="436"/>
      <c r="D1" s="436"/>
      <c r="E1" s="436"/>
      <c r="F1" s="436"/>
      <c r="G1" s="436"/>
      <c r="H1" s="436"/>
      <c r="I1" s="436"/>
      <c r="J1" s="436"/>
    </row>
    <row r="2" spans="1:16" s="74" customFormat="1" ht="15" customHeight="1" x14ac:dyDescent="0.2">
      <c r="A2" s="90"/>
      <c r="B2" s="90"/>
      <c r="C2" s="90"/>
      <c r="D2" s="90"/>
      <c r="E2" s="90"/>
      <c r="F2" s="90"/>
      <c r="G2" s="90"/>
      <c r="H2" s="116"/>
    </row>
    <row r="3" spans="1:16" s="74" customFormat="1" ht="15" customHeight="1" x14ac:dyDescent="0.2">
      <c r="A3" s="90"/>
      <c r="B3" s="90"/>
      <c r="C3" s="90"/>
      <c r="D3" s="90"/>
      <c r="E3" s="90"/>
      <c r="F3" s="90"/>
      <c r="G3" s="90"/>
      <c r="H3" s="116"/>
    </row>
    <row r="4" spans="1:16" s="74" customFormat="1" ht="5.0999999999999996" customHeight="1" x14ac:dyDescent="0.2">
      <c r="A4" s="75"/>
      <c r="B4" s="75"/>
      <c r="C4" s="75"/>
      <c r="D4" s="75"/>
      <c r="E4" s="75"/>
      <c r="F4" s="75"/>
      <c r="G4" s="75"/>
      <c r="H4" s="142"/>
      <c r="I4" s="142"/>
      <c r="J4" s="142"/>
    </row>
    <row r="5" spans="1:16" s="74" customFormat="1" ht="5.0999999999999996" customHeight="1" x14ac:dyDescent="0.2">
      <c r="A5" s="262"/>
      <c r="B5" s="262"/>
      <c r="C5" s="262"/>
      <c r="D5" s="262"/>
      <c r="E5" s="262"/>
      <c r="F5" s="262"/>
      <c r="G5" s="262"/>
      <c r="H5" s="262"/>
      <c r="I5" s="262"/>
      <c r="J5" s="262"/>
    </row>
    <row r="6" spans="1:16" s="77" customFormat="1" ht="15" customHeight="1" x14ac:dyDescent="0.2">
      <c r="A6" s="267"/>
      <c r="B6" s="267"/>
      <c r="C6" s="267"/>
      <c r="D6" s="267"/>
      <c r="E6" s="267"/>
      <c r="F6" s="267"/>
      <c r="G6" s="353"/>
      <c r="H6" s="353"/>
      <c r="I6" s="267"/>
      <c r="J6" s="353" t="s">
        <v>28</v>
      </c>
    </row>
    <row r="7" spans="1:16" s="77" customFormat="1" ht="15" customHeight="1" x14ac:dyDescent="0.2">
      <c r="A7" s="267"/>
      <c r="B7" s="267"/>
      <c r="C7" s="267"/>
      <c r="D7" s="267"/>
      <c r="E7" s="267"/>
      <c r="F7" s="353"/>
      <c r="G7" s="353"/>
      <c r="H7" s="353"/>
      <c r="I7" s="353" t="s">
        <v>28</v>
      </c>
      <c r="J7" s="358" t="s">
        <v>248</v>
      </c>
    </row>
    <row r="8" spans="1:16" s="77" customFormat="1" ht="15" customHeight="1" x14ac:dyDescent="0.2">
      <c r="A8" s="267"/>
      <c r="B8" s="353"/>
      <c r="C8" s="353"/>
      <c r="D8" s="357"/>
      <c r="E8" s="359"/>
      <c r="F8" s="357" t="s">
        <v>28</v>
      </c>
      <c r="G8" s="267"/>
      <c r="H8" s="267"/>
      <c r="I8" s="358" t="s">
        <v>247</v>
      </c>
      <c r="J8" s="353" t="s">
        <v>215</v>
      </c>
    </row>
    <row r="9" spans="1:16" s="77" customFormat="1" ht="15" customHeight="1" x14ac:dyDescent="0.2">
      <c r="A9" s="267"/>
      <c r="B9" s="357"/>
      <c r="C9" s="357"/>
      <c r="D9" s="357"/>
      <c r="E9" s="360" t="s">
        <v>14</v>
      </c>
      <c r="F9" s="360" t="s">
        <v>246</v>
      </c>
      <c r="G9" s="360" t="s">
        <v>27</v>
      </c>
      <c r="H9" s="360" t="s">
        <v>16</v>
      </c>
      <c r="I9" s="353" t="s">
        <v>215</v>
      </c>
      <c r="J9" s="353" t="s">
        <v>169</v>
      </c>
      <c r="L9" s="361"/>
      <c r="M9" s="361"/>
      <c r="N9" s="361"/>
      <c r="P9" s="362"/>
    </row>
    <row r="10" spans="1:16" s="77" customFormat="1" ht="15" customHeight="1" x14ac:dyDescent="0.2">
      <c r="A10" s="350" t="s">
        <v>35</v>
      </c>
      <c r="B10" s="356"/>
      <c r="C10" s="356"/>
      <c r="D10" s="356"/>
      <c r="E10" s="438" t="s">
        <v>214</v>
      </c>
      <c r="F10" s="438"/>
      <c r="G10" s="438"/>
      <c r="H10" s="438"/>
      <c r="I10" s="363" t="s">
        <v>93</v>
      </c>
      <c r="J10" s="353" t="s">
        <v>170</v>
      </c>
      <c r="K10" s="362"/>
      <c r="L10" s="361"/>
      <c r="M10" s="361"/>
      <c r="N10" s="361"/>
      <c r="P10" s="362"/>
    </row>
    <row r="11" spans="1:16" s="74" customFormat="1" ht="5.0999999999999996" customHeight="1" x14ac:dyDescent="0.2">
      <c r="A11" s="262"/>
      <c r="B11" s="297"/>
      <c r="C11" s="297"/>
      <c r="D11" s="297"/>
      <c r="E11" s="297"/>
      <c r="F11" s="297"/>
      <c r="G11" s="297"/>
      <c r="H11" s="297"/>
      <c r="I11" s="262"/>
      <c r="J11" s="275"/>
      <c r="K11"/>
      <c r="L11" s="345"/>
      <c r="M11" s="344"/>
      <c r="N11" s="344"/>
      <c r="P11"/>
    </row>
    <row r="12" spans="1:16" s="74" customFormat="1" ht="5.0999999999999996" customHeight="1" x14ac:dyDescent="0.2">
      <c r="A12" s="75"/>
      <c r="B12" s="171"/>
      <c r="C12" s="171"/>
      <c r="D12" s="171"/>
      <c r="E12" s="171"/>
      <c r="F12" s="171"/>
      <c r="G12" s="171"/>
      <c r="H12" s="116"/>
      <c r="L12" s="345"/>
      <c r="M12" s="344"/>
      <c r="N12" s="344"/>
      <c r="P12"/>
    </row>
    <row r="13" spans="1:16" s="74" customFormat="1" ht="15" customHeight="1" x14ac:dyDescent="0.2">
      <c r="A13" s="198">
        <v>2019</v>
      </c>
      <c r="B13" s="199"/>
      <c r="C13" s="200"/>
      <c r="D13" s="200"/>
      <c r="E13" s="204">
        <v>9</v>
      </c>
      <c r="F13" s="204">
        <v>9.6</v>
      </c>
      <c r="G13" s="201">
        <v>5.4</v>
      </c>
      <c r="H13" s="202">
        <v>3.1</v>
      </c>
      <c r="I13" s="201">
        <v>3.9</v>
      </c>
      <c r="J13" s="203">
        <v>10.5</v>
      </c>
      <c r="L13" s="346"/>
      <c r="M13" s="347"/>
      <c r="N13" s="347"/>
    </row>
    <row r="14" spans="1:16" s="74" customFormat="1" ht="15" customHeight="1" x14ac:dyDescent="0.2">
      <c r="A14" s="198">
        <v>2020</v>
      </c>
      <c r="B14" s="199"/>
      <c r="C14" s="200"/>
      <c r="D14" s="200"/>
      <c r="E14" s="204">
        <v>8.6180778087441094</v>
      </c>
      <c r="F14" s="204">
        <v>10.140146827964974</v>
      </c>
      <c r="G14" s="201">
        <v>3.3</v>
      </c>
      <c r="H14" s="202">
        <v>2.2999999999999998</v>
      </c>
      <c r="I14" s="201">
        <v>5.1632498101746389</v>
      </c>
      <c r="J14" s="205">
        <v>8.6999999999999993</v>
      </c>
      <c r="L14" s="346"/>
      <c r="M14" s="347"/>
      <c r="N14" s="347"/>
    </row>
    <row r="15" spans="1:16" s="74" customFormat="1" ht="15" customHeight="1" x14ac:dyDescent="0.2">
      <c r="A15" s="198">
        <v>2021</v>
      </c>
      <c r="B15" s="199"/>
      <c r="C15" s="200"/>
      <c r="D15" s="200"/>
      <c r="E15" s="204">
        <v>8.4</v>
      </c>
      <c r="F15" s="204">
        <v>14</v>
      </c>
      <c r="G15" s="201">
        <v>3.4</v>
      </c>
      <c r="H15" s="202">
        <v>1.8</v>
      </c>
      <c r="I15" s="201">
        <v>6.1397984886649875</v>
      </c>
      <c r="J15" s="205">
        <v>11.8</v>
      </c>
      <c r="L15" s="346"/>
      <c r="M15" s="347"/>
      <c r="N15" s="347"/>
    </row>
    <row r="16" spans="1:16" s="74" customFormat="1" ht="15" customHeight="1" x14ac:dyDescent="0.2">
      <c r="A16" s="198">
        <v>2022</v>
      </c>
      <c r="B16" s="199"/>
      <c r="C16" s="200"/>
      <c r="D16" s="200"/>
      <c r="E16" s="204">
        <v>8.9</v>
      </c>
      <c r="F16" s="204">
        <v>11.2</v>
      </c>
      <c r="G16" s="201">
        <v>9.8000000000000007</v>
      </c>
      <c r="H16" s="202">
        <v>2.7</v>
      </c>
      <c r="I16" s="201">
        <v>9.148705225616375</v>
      </c>
      <c r="J16" s="205">
        <v>13.9</v>
      </c>
      <c r="K16" s="185"/>
      <c r="L16" s="345"/>
      <c r="M16" s="347"/>
      <c r="N16" s="347"/>
    </row>
    <row r="17" spans="1:15" s="77" customFormat="1" ht="15" customHeight="1" x14ac:dyDescent="0.2">
      <c r="A17" s="302">
        <v>2023</v>
      </c>
      <c r="B17" s="303"/>
      <c r="C17" s="304"/>
      <c r="D17" s="304"/>
      <c r="E17" s="305">
        <v>8.6999999999999993</v>
      </c>
      <c r="F17" s="305">
        <v>12.1</v>
      </c>
      <c r="G17" s="306">
        <v>8.4</v>
      </c>
      <c r="H17" s="306">
        <v>2.4</v>
      </c>
      <c r="I17" s="306">
        <v>10.8</v>
      </c>
      <c r="J17" s="336">
        <v>14.9</v>
      </c>
      <c r="K17" s="340"/>
      <c r="L17" s="348"/>
      <c r="M17" s="349"/>
      <c r="N17" s="349"/>
      <c r="O17" s="125"/>
    </row>
    <row r="18" spans="1:15" s="74" customFormat="1" ht="15" customHeight="1" x14ac:dyDescent="0.2">
      <c r="A18" s="168" t="s">
        <v>196</v>
      </c>
      <c r="B18" s="199"/>
      <c r="C18" s="200"/>
      <c r="D18" s="200"/>
      <c r="E18" s="204">
        <v>9.5818410158612028</v>
      </c>
      <c r="F18" s="204">
        <v>12.372668496209126</v>
      </c>
      <c r="G18" s="260">
        <v>9.1999999999999993</v>
      </c>
      <c r="H18" s="260">
        <v>2.1</v>
      </c>
      <c r="I18" s="203">
        <v>4.8543689320388346</v>
      </c>
      <c r="J18" s="206">
        <v>4.8543689320388346</v>
      </c>
      <c r="K18" s="97"/>
      <c r="L18" s="345"/>
      <c r="M18" s="345"/>
      <c r="N18" s="345"/>
      <c r="O18" s="128"/>
    </row>
    <row r="19" spans="1:15" s="74" customFormat="1" ht="15" customHeight="1" x14ac:dyDescent="0.2">
      <c r="A19" s="168" t="s">
        <v>197</v>
      </c>
      <c r="B19" s="199"/>
      <c r="C19" s="200"/>
      <c r="D19" s="200"/>
      <c r="E19" s="204">
        <v>10.578954019460943</v>
      </c>
      <c r="F19" s="204">
        <v>10.687270954813785</v>
      </c>
      <c r="G19" s="260">
        <v>9.1</v>
      </c>
      <c r="H19" s="260">
        <v>2.8</v>
      </c>
      <c r="I19" s="203">
        <v>6.8259385665529013</v>
      </c>
      <c r="J19" s="206">
        <v>10.033444816053512</v>
      </c>
      <c r="K19" s="97"/>
      <c r="O19" s="128"/>
    </row>
    <row r="20" spans="1:15" s="74" customFormat="1" ht="15" customHeight="1" x14ac:dyDescent="0.2">
      <c r="A20" s="168" t="s">
        <v>198</v>
      </c>
      <c r="B20" s="199"/>
      <c r="C20" s="200"/>
      <c r="D20" s="200"/>
      <c r="E20" s="204">
        <v>10.906258114775381</v>
      </c>
      <c r="F20" s="204">
        <v>9.0019908248939675</v>
      </c>
      <c r="G20" s="260">
        <v>8.3000000000000007</v>
      </c>
      <c r="H20" s="260">
        <v>0.3</v>
      </c>
      <c r="I20" s="206" t="s">
        <v>209</v>
      </c>
      <c r="J20" s="206">
        <v>15.873015873015873</v>
      </c>
      <c r="K20" s="97"/>
      <c r="O20" s="128"/>
    </row>
    <row r="21" spans="1:15" s="74" customFormat="1" ht="15" customHeight="1" x14ac:dyDescent="0.2">
      <c r="A21" s="168" t="s">
        <v>199</v>
      </c>
      <c r="B21" s="199"/>
      <c r="C21" s="200"/>
      <c r="D21" s="200"/>
      <c r="E21" s="204">
        <v>8.4253638557741528</v>
      </c>
      <c r="F21" s="204">
        <v>9.5370438089665761</v>
      </c>
      <c r="G21" s="260">
        <v>6.8</v>
      </c>
      <c r="H21" s="260">
        <v>1.4</v>
      </c>
      <c r="I21" s="206">
        <v>10.416666666666666</v>
      </c>
      <c r="J21" s="206">
        <v>10.309278350515465</v>
      </c>
      <c r="K21" s="97"/>
      <c r="O21" s="128"/>
    </row>
    <row r="22" spans="1:15" s="74" customFormat="1" ht="15" customHeight="1" x14ac:dyDescent="0.2">
      <c r="A22" s="168" t="s">
        <v>200</v>
      </c>
      <c r="B22" s="199"/>
      <c r="C22" s="200"/>
      <c r="D22" s="200"/>
      <c r="E22" s="204">
        <v>7.1524282041067613</v>
      </c>
      <c r="F22" s="204">
        <v>10.719588599572665</v>
      </c>
      <c r="G22" s="260">
        <v>9.6999999999999993</v>
      </c>
      <c r="H22" s="260">
        <v>2.4</v>
      </c>
      <c r="I22" s="203">
        <v>12.658227848101266</v>
      </c>
      <c r="J22" s="203">
        <v>12.594458438287154</v>
      </c>
      <c r="K22" s="97"/>
      <c r="O22" s="128"/>
    </row>
    <row r="23" spans="1:15" s="74" customFormat="1" ht="15" customHeight="1" x14ac:dyDescent="0.2">
      <c r="A23" s="168" t="s">
        <v>201</v>
      </c>
      <c r="B23" s="199"/>
      <c r="C23" s="200"/>
      <c r="D23" s="200"/>
      <c r="E23" s="204">
        <v>8.06887781204777</v>
      </c>
      <c r="F23" s="204">
        <v>14.062066042010787</v>
      </c>
      <c r="G23" s="260">
        <v>7.9</v>
      </c>
      <c r="H23" s="260">
        <v>2.6</v>
      </c>
      <c r="I23" s="203">
        <v>18.115942028985508</v>
      </c>
      <c r="J23" s="203">
        <v>14.492753623188406</v>
      </c>
      <c r="K23" s="97"/>
      <c r="O23" s="128"/>
    </row>
    <row r="24" spans="1:15" s="74" customFormat="1" ht="15" customHeight="1" x14ac:dyDescent="0.2">
      <c r="A24" s="168" t="s">
        <v>202</v>
      </c>
      <c r="B24" s="199"/>
      <c r="C24" s="200"/>
      <c r="D24" s="200"/>
      <c r="E24" s="204">
        <v>10.169613339082938</v>
      </c>
      <c r="F24" s="204">
        <v>11.786689665085525</v>
      </c>
      <c r="G24" s="260">
        <v>7.2</v>
      </c>
      <c r="H24" s="260">
        <v>1.9</v>
      </c>
      <c r="I24" s="203">
        <v>10.600706713780919</v>
      </c>
      <c r="J24" s="203">
        <v>17.421602787456447</v>
      </c>
      <c r="K24" s="97"/>
      <c r="O24" s="128"/>
    </row>
    <row r="25" spans="1:15" s="74" customFormat="1" ht="15" customHeight="1" x14ac:dyDescent="0.2">
      <c r="A25" s="168" t="s">
        <v>203</v>
      </c>
      <c r="B25" s="199"/>
      <c r="C25" s="200"/>
      <c r="D25" s="200"/>
      <c r="E25" s="204">
        <v>8.4733555335248312</v>
      </c>
      <c r="F25" s="204">
        <v>13.116754365896439</v>
      </c>
      <c r="G25" s="260">
        <v>8.3000000000000007</v>
      </c>
      <c r="H25" s="260">
        <v>3</v>
      </c>
      <c r="I25" s="203">
        <v>9.6</v>
      </c>
      <c r="J25" s="203">
        <v>14.2</v>
      </c>
      <c r="K25" s="97"/>
      <c r="O25" s="128"/>
    </row>
    <row r="26" spans="1:15" s="74" customFormat="1" ht="15" customHeight="1" x14ac:dyDescent="0.2">
      <c r="A26" s="168" t="s">
        <v>204</v>
      </c>
      <c r="B26" s="199"/>
      <c r="C26" s="200"/>
      <c r="D26" s="200"/>
      <c r="E26" s="204">
        <v>8.160402919894171</v>
      </c>
      <c r="F26" s="204">
        <v>12.607184979758376</v>
      </c>
      <c r="G26" s="260">
        <v>11.1</v>
      </c>
      <c r="H26" s="260">
        <v>2.6</v>
      </c>
      <c r="I26" s="203">
        <v>19.53125</v>
      </c>
      <c r="J26" s="203">
        <v>13.698630136986301</v>
      </c>
      <c r="K26" s="97"/>
      <c r="O26" s="128"/>
    </row>
    <row r="27" spans="1:15" s="74" customFormat="1" ht="15" customHeight="1" x14ac:dyDescent="0.2">
      <c r="A27" s="168" t="s">
        <v>205</v>
      </c>
      <c r="B27" s="199"/>
      <c r="C27" s="200"/>
      <c r="D27" s="200"/>
      <c r="E27" s="204">
        <v>9.2230902777777786</v>
      </c>
      <c r="F27" s="204">
        <v>10.026041666666668</v>
      </c>
      <c r="G27" s="260">
        <v>10.199999999999999</v>
      </c>
      <c r="H27" s="260">
        <v>2.1</v>
      </c>
      <c r="I27" s="203">
        <v>11.76470588235294</v>
      </c>
      <c r="J27" s="203">
        <v>18.390804597701148</v>
      </c>
      <c r="K27" s="97"/>
      <c r="O27" s="128"/>
    </row>
    <row r="28" spans="1:15" s="74" customFormat="1" ht="15" customHeight="1" x14ac:dyDescent="0.2">
      <c r="A28" s="168" t="s">
        <v>206</v>
      </c>
      <c r="B28" s="199"/>
      <c r="C28" s="200"/>
      <c r="D28" s="200"/>
      <c r="E28" s="204">
        <v>10.027708140915689</v>
      </c>
      <c r="F28" s="204">
        <v>10.027708140915689</v>
      </c>
      <c r="G28" s="260">
        <v>7.1</v>
      </c>
      <c r="H28" s="260">
        <v>0.9</v>
      </c>
      <c r="I28" s="203">
        <v>10.526315789473683</v>
      </c>
      <c r="J28" s="203">
        <v>20.512820512820515</v>
      </c>
      <c r="K28" s="97"/>
      <c r="O28" s="128"/>
    </row>
    <row r="29" spans="1:15" s="74" customFormat="1" ht="15" customHeight="1" x14ac:dyDescent="0.2">
      <c r="A29" s="168" t="s">
        <v>207</v>
      </c>
      <c r="B29" s="199"/>
      <c r="C29" s="200"/>
      <c r="D29" s="200"/>
      <c r="E29" s="204">
        <v>9.0343653358351581</v>
      </c>
      <c r="F29" s="204">
        <v>8.7563848639633068</v>
      </c>
      <c r="G29" s="260">
        <v>5.2</v>
      </c>
      <c r="H29" s="260">
        <v>0.3</v>
      </c>
      <c r="I29" s="203">
        <v>7.6923076923076925</v>
      </c>
      <c r="J29" s="203">
        <v>22.4</v>
      </c>
      <c r="K29" s="97"/>
      <c r="O29" s="128"/>
    </row>
    <row r="30" spans="1:15" s="74" customFormat="1" ht="15" customHeight="1" x14ac:dyDescent="0.2">
      <c r="A30" s="170" t="s">
        <v>208</v>
      </c>
      <c r="B30" s="199"/>
      <c r="C30" s="200"/>
      <c r="D30" s="200"/>
      <c r="E30" s="204">
        <v>8.899954970465922</v>
      </c>
      <c r="F30" s="204">
        <v>12.555293619050142</v>
      </c>
      <c r="G30" s="260">
        <v>4.7</v>
      </c>
      <c r="H30" s="260">
        <v>1.7</v>
      </c>
      <c r="I30" s="203">
        <v>11.904761904761903</v>
      </c>
      <c r="J30" s="203">
        <v>25.9</v>
      </c>
      <c r="K30" s="97"/>
      <c r="O30" s="128"/>
    </row>
    <row r="31" spans="1:15" s="74" customFormat="1" ht="2.25" customHeight="1" x14ac:dyDescent="0.2">
      <c r="A31" s="317"/>
      <c r="B31" s="317"/>
      <c r="C31" s="317"/>
      <c r="D31" s="317"/>
      <c r="E31" s="317"/>
      <c r="F31" s="317"/>
      <c r="G31" s="317"/>
      <c r="H31" s="318"/>
      <c r="I31" s="318"/>
      <c r="J31" s="318"/>
      <c r="L31" s="97">
        <v>8.1711331311317714</v>
      </c>
    </row>
    <row r="32" spans="1:15" s="74" customFormat="1" ht="5.0999999999999996" customHeight="1" x14ac:dyDescent="0.2">
      <c r="A32" s="75"/>
      <c r="B32" s="75"/>
      <c r="C32" s="75"/>
      <c r="D32" s="75"/>
      <c r="E32" s="75"/>
      <c r="F32" s="75"/>
      <c r="G32" s="75"/>
      <c r="H32" s="116"/>
    </row>
    <row r="33" spans="1:14" s="74" customFormat="1" ht="15" customHeight="1" x14ac:dyDescent="0.2">
      <c r="A33" s="433" t="s">
        <v>241</v>
      </c>
      <c r="B33" s="433"/>
      <c r="C33" s="433"/>
      <c r="D33" s="433"/>
      <c r="E33" s="433"/>
      <c r="F33" s="433"/>
      <c r="G33" s="433"/>
      <c r="H33" s="433"/>
      <c r="I33" s="433"/>
      <c r="J33" s="433"/>
    </row>
    <row r="34" spans="1:14" s="74" customFormat="1" ht="15" customHeight="1" x14ac:dyDescent="0.2">
      <c r="A34" s="434" t="s">
        <v>242</v>
      </c>
      <c r="B34" s="434"/>
      <c r="C34" s="434"/>
      <c r="D34" s="434"/>
      <c r="E34" s="434"/>
      <c r="F34" s="434"/>
      <c r="G34" s="434"/>
      <c r="H34" s="434"/>
      <c r="I34" s="434"/>
      <c r="J34" s="434"/>
    </row>
    <row r="35" spans="1:14" s="74" customFormat="1" ht="15" customHeight="1" x14ac:dyDescent="0.2">
      <c r="A35" s="207"/>
      <c r="B35" s="208"/>
      <c r="C35" s="208"/>
      <c r="D35" s="209"/>
      <c r="E35" s="209"/>
      <c r="F35" s="209"/>
      <c r="G35" s="209"/>
      <c r="H35" s="116"/>
    </row>
    <row r="36" spans="1:14" s="74" customFormat="1" ht="15" customHeight="1" x14ac:dyDescent="0.2">
      <c r="A36" s="207"/>
      <c r="B36" s="208"/>
      <c r="C36" s="208"/>
      <c r="D36" s="209"/>
      <c r="E36" s="209"/>
      <c r="F36" s="209"/>
      <c r="G36" s="209"/>
      <c r="H36" s="116"/>
    </row>
    <row r="37" spans="1:14" s="74" customFormat="1" ht="15" customHeight="1" x14ac:dyDescent="0.2">
      <c r="A37" s="437" t="s">
        <v>171</v>
      </c>
      <c r="B37" s="437"/>
      <c r="C37" s="437"/>
      <c r="D37" s="437"/>
      <c r="E37" s="437"/>
      <c r="F37" s="437"/>
      <c r="G37" s="437"/>
      <c r="H37" s="437"/>
      <c r="I37" s="437"/>
      <c r="J37" s="437"/>
    </row>
    <row r="38" spans="1:14" s="74" customFormat="1" ht="15" customHeight="1" x14ac:dyDescent="0.2">
      <c r="A38" s="75"/>
      <c r="B38" s="75"/>
      <c r="C38" s="75"/>
      <c r="D38" s="75"/>
      <c r="E38" s="75"/>
      <c r="F38" s="75"/>
      <c r="G38" s="75"/>
      <c r="H38" s="75"/>
      <c r="I38" s="75"/>
      <c r="J38" s="142"/>
    </row>
    <row r="39" spans="1:14" s="74" customFormat="1" ht="15" customHeight="1" x14ac:dyDescent="0.2">
      <c r="A39" s="75"/>
      <c r="B39" s="75"/>
      <c r="C39" s="75"/>
      <c r="D39" s="75"/>
      <c r="E39" s="75"/>
      <c r="F39" s="75"/>
      <c r="G39" s="75"/>
      <c r="H39" s="75"/>
      <c r="I39" s="75"/>
      <c r="J39" s="154" t="s">
        <v>33</v>
      </c>
    </row>
    <row r="40" spans="1:14" s="74" customFormat="1" ht="5.0999999999999996" customHeight="1" x14ac:dyDescent="0.2">
      <c r="A40" s="75"/>
      <c r="B40" s="75"/>
      <c r="C40" s="75"/>
      <c r="D40" s="75"/>
      <c r="E40" s="75"/>
      <c r="F40" s="75"/>
      <c r="G40" s="75"/>
      <c r="H40" s="75"/>
      <c r="I40" s="75"/>
      <c r="J40" s="154"/>
    </row>
    <row r="41" spans="1:14" s="74" customFormat="1" ht="5.0999999999999996" customHeight="1" x14ac:dyDescent="0.2">
      <c r="A41" s="262"/>
      <c r="B41" s="262"/>
      <c r="C41" s="262"/>
      <c r="D41" s="262"/>
      <c r="E41" s="262"/>
      <c r="F41" s="262"/>
      <c r="G41" s="262"/>
      <c r="H41" s="262"/>
      <c r="I41" s="262"/>
      <c r="J41" s="262"/>
    </row>
    <row r="42" spans="1:14" s="77" customFormat="1" ht="15" customHeight="1" x14ac:dyDescent="0.2">
      <c r="A42" s="364" t="s">
        <v>168</v>
      </c>
      <c r="B42" s="419">
        <v>2020</v>
      </c>
      <c r="C42" s="419"/>
      <c r="D42" s="419"/>
      <c r="E42" s="419">
        <v>2021</v>
      </c>
      <c r="F42" s="419"/>
      <c r="G42" s="419"/>
      <c r="H42" s="419">
        <v>2022</v>
      </c>
      <c r="I42" s="419"/>
      <c r="J42" s="419"/>
    </row>
    <row r="43" spans="1:14" s="77" customFormat="1" ht="15" customHeight="1" x14ac:dyDescent="0.2">
      <c r="A43" s="364" t="s">
        <v>108</v>
      </c>
      <c r="B43" s="398" t="s">
        <v>13</v>
      </c>
      <c r="C43" s="398" t="s">
        <v>38</v>
      </c>
      <c r="D43" s="398" t="s">
        <v>39</v>
      </c>
      <c r="E43" s="398" t="s">
        <v>13</v>
      </c>
      <c r="F43" s="398" t="s">
        <v>38</v>
      </c>
      <c r="G43" s="398" t="s">
        <v>39</v>
      </c>
      <c r="H43" s="398" t="s">
        <v>13</v>
      </c>
      <c r="I43" s="398" t="s">
        <v>38</v>
      </c>
      <c r="J43" s="398" t="s">
        <v>39</v>
      </c>
    </row>
    <row r="44" spans="1:14" s="74" customFormat="1" ht="5.0999999999999996" customHeight="1" x14ac:dyDescent="0.2">
      <c r="A44" s="262"/>
      <c r="B44" s="280"/>
      <c r="C44" s="280"/>
      <c r="D44" s="280"/>
      <c r="E44" s="280"/>
      <c r="F44" s="280"/>
      <c r="G44" s="280"/>
      <c r="H44" s="280"/>
      <c r="I44" s="280"/>
      <c r="J44" s="280"/>
    </row>
    <row r="45" spans="1:14" s="74" customFormat="1" ht="5.0999999999999996" customHeight="1" x14ac:dyDescent="0.2">
      <c r="A45" s="75"/>
      <c r="B45" s="210"/>
      <c r="C45" s="210"/>
      <c r="D45" s="210"/>
      <c r="E45" s="210"/>
      <c r="F45" s="210"/>
      <c r="G45" s="210"/>
      <c r="H45" s="210"/>
      <c r="I45" s="210"/>
      <c r="J45" s="210"/>
    </row>
    <row r="46" spans="1:14" s="74" customFormat="1" ht="15" customHeight="1" x14ac:dyDescent="0.2">
      <c r="A46" s="267" t="s">
        <v>13</v>
      </c>
      <c r="B46" s="286">
        <v>7749</v>
      </c>
      <c r="C46" s="286">
        <v>4393</v>
      </c>
      <c r="D46" s="286">
        <v>3356</v>
      </c>
      <c r="E46" s="307">
        <v>10507</v>
      </c>
      <c r="F46" s="307">
        <v>5941</v>
      </c>
      <c r="G46" s="307">
        <v>4566</v>
      </c>
      <c r="H46" s="307">
        <f>SUM(H47:H69)</f>
        <v>8124</v>
      </c>
      <c r="I46" s="307">
        <f t="shared" ref="I46:J46" si="0">SUM(I47:I69)</f>
        <v>4460</v>
      </c>
      <c r="J46" s="307">
        <f t="shared" si="0"/>
        <v>3664</v>
      </c>
      <c r="K46" s="194"/>
      <c r="L46" s="194"/>
      <c r="M46" s="194"/>
      <c r="N46" s="194"/>
    </row>
    <row r="47" spans="1:14" s="74" customFormat="1" ht="15" customHeight="1" x14ac:dyDescent="0.2">
      <c r="A47" s="75" t="s">
        <v>165</v>
      </c>
      <c r="B47" s="78">
        <v>50</v>
      </c>
      <c r="C47" s="78">
        <v>25</v>
      </c>
      <c r="D47" s="78">
        <v>25</v>
      </c>
      <c r="E47" s="365">
        <v>51</v>
      </c>
      <c r="F47" s="365">
        <v>33</v>
      </c>
      <c r="G47" s="365">
        <v>18</v>
      </c>
      <c r="H47" s="365">
        <v>78</v>
      </c>
      <c r="I47" s="365">
        <v>43</v>
      </c>
      <c r="J47" s="365">
        <v>35</v>
      </c>
      <c r="K47" s="435"/>
      <c r="L47" s="435"/>
    </row>
    <row r="48" spans="1:14" s="74" customFormat="1" ht="15" customHeight="1" x14ac:dyDescent="0.2">
      <c r="A48" s="75" t="s">
        <v>135</v>
      </c>
      <c r="B48" s="78">
        <v>9</v>
      </c>
      <c r="C48" s="78">
        <v>4</v>
      </c>
      <c r="D48" s="78">
        <v>5</v>
      </c>
      <c r="E48" s="365">
        <v>8</v>
      </c>
      <c r="F48" s="365">
        <v>4</v>
      </c>
      <c r="G48" s="365">
        <v>4</v>
      </c>
      <c r="H48" s="365">
        <v>8</v>
      </c>
      <c r="I48" s="365">
        <v>4</v>
      </c>
      <c r="J48" s="365">
        <v>4</v>
      </c>
      <c r="K48" s="109"/>
    </row>
    <row r="49" spans="1:11" s="74" customFormat="1" ht="15" customHeight="1" x14ac:dyDescent="0.2">
      <c r="A49" s="75" t="s">
        <v>136</v>
      </c>
      <c r="B49" s="78">
        <v>12</v>
      </c>
      <c r="C49" s="78">
        <v>10</v>
      </c>
      <c r="D49" s="78">
        <v>2</v>
      </c>
      <c r="E49" s="365">
        <v>8</v>
      </c>
      <c r="F49" s="365">
        <v>6</v>
      </c>
      <c r="G49" s="365">
        <v>2</v>
      </c>
      <c r="H49" s="365">
        <v>12</v>
      </c>
      <c r="I49" s="365">
        <v>8</v>
      </c>
      <c r="J49" s="365">
        <v>4</v>
      </c>
      <c r="K49" s="109"/>
    </row>
    <row r="50" spans="1:11" s="74" customFormat="1" ht="15" customHeight="1" x14ac:dyDescent="0.2">
      <c r="A50" s="75" t="s">
        <v>137</v>
      </c>
      <c r="B50" s="78">
        <v>25</v>
      </c>
      <c r="C50" s="78">
        <v>15</v>
      </c>
      <c r="D50" s="78">
        <v>10</v>
      </c>
      <c r="E50" s="365">
        <v>21</v>
      </c>
      <c r="F50" s="365">
        <v>6</v>
      </c>
      <c r="G50" s="365">
        <v>15</v>
      </c>
      <c r="H50" s="365">
        <v>21</v>
      </c>
      <c r="I50" s="365">
        <v>16</v>
      </c>
      <c r="J50" s="365">
        <v>5</v>
      </c>
      <c r="K50" s="109"/>
    </row>
    <row r="51" spans="1:11" s="74" customFormat="1" ht="15" customHeight="1" x14ac:dyDescent="0.2">
      <c r="A51" s="75" t="s">
        <v>138</v>
      </c>
      <c r="B51" s="78">
        <v>29</v>
      </c>
      <c r="C51" s="78">
        <v>20</v>
      </c>
      <c r="D51" s="78">
        <v>9</v>
      </c>
      <c r="E51" s="365">
        <v>34</v>
      </c>
      <c r="F51" s="365">
        <v>21</v>
      </c>
      <c r="G51" s="365">
        <v>13</v>
      </c>
      <c r="H51" s="365">
        <v>32</v>
      </c>
      <c r="I51" s="365">
        <v>19</v>
      </c>
      <c r="J51" s="365">
        <v>13</v>
      </c>
      <c r="K51" s="187"/>
    </row>
    <row r="52" spans="1:11" s="74" customFormat="1" ht="15" customHeight="1" x14ac:dyDescent="0.2">
      <c r="A52" s="75" t="s">
        <v>139</v>
      </c>
      <c r="B52" s="78">
        <v>33</v>
      </c>
      <c r="C52" s="78">
        <v>21</v>
      </c>
      <c r="D52" s="78">
        <v>12</v>
      </c>
      <c r="E52" s="365">
        <v>51</v>
      </c>
      <c r="F52" s="365">
        <v>34</v>
      </c>
      <c r="G52" s="365">
        <v>17</v>
      </c>
      <c r="H52" s="365">
        <v>26</v>
      </c>
      <c r="I52" s="365">
        <v>20</v>
      </c>
      <c r="J52" s="365">
        <v>6</v>
      </c>
    </row>
    <row r="53" spans="1:11" s="74" customFormat="1" ht="15" customHeight="1" x14ac:dyDescent="0.2">
      <c r="A53" s="75" t="s">
        <v>140</v>
      </c>
      <c r="B53" s="78">
        <v>55</v>
      </c>
      <c r="C53" s="78">
        <v>42</v>
      </c>
      <c r="D53" s="78">
        <v>13</v>
      </c>
      <c r="E53" s="365">
        <v>75</v>
      </c>
      <c r="F53" s="365">
        <v>47</v>
      </c>
      <c r="G53" s="365">
        <v>28</v>
      </c>
      <c r="H53" s="365">
        <v>44</v>
      </c>
      <c r="I53" s="365">
        <v>21</v>
      </c>
      <c r="J53" s="365">
        <v>23</v>
      </c>
    </row>
    <row r="54" spans="1:11" s="74" customFormat="1" ht="15" customHeight="1" x14ac:dyDescent="0.2">
      <c r="A54" s="75" t="s">
        <v>141</v>
      </c>
      <c r="B54" s="78">
        <v>68</v>
      </c>
      <c r="C54" s="78">
        <v>43</v>
      </c>
      <c r="D54" s="78">
        <v>25</v>
      </c>
      <c r="E54" s="365">
        <v>80</v>
      </c>
      <c r="F54" s="365">
        <v>49</v>
      </c>
      <c r="G54" s="365">
        <v>31</v>
      </c>
      <c r="H54" s="365">
        <v>74</v>
      </c>
      <c r="I54" s="365">
        <v>53</v>
      </c>
      <c r="J54" s="365">
        <v>21</v>
      </c>
    </row>
    <row r="55" spans="1:11" s="74" customFormat="1" ht="15" customHeight="1" x14ac:dyDescent="0.2">
      <c r="A55" s="75" t="s">
        <v>142</v>
      </c>
      <c r="B55" s="78">
        <v>80</v>
      </c>
      <c r="C55" s="78">
        <v>47</v>
      </c>
      <c r="D55" s="78">
        <v>33</v>
      </c>
      <c r="E55" s="365">
        <v>122</v>
      </c>
      <c r="F55" s="365">
        <v>76</v>
      </c>
      <c r="G55" s="365">
        <v>46</v>
      </c>
      <c r="H55" s="365">
        <v>76</v>
      </c>
      <c r="I55" s="365">
        <v>42</v>
      </c>
      <c r="J55" s="365">
        <v>34</v>
      </c>
    </row>
    <row r="56" spans="1:11" s="74" customFormat="1" ht="15" customHeight="1" x14ac:dyDescent="0.2">
      <c r="A56" s="75" t="s">
        <v>143</v>
      </c>
      <c r="B56" s="78">
        <v>198</v>
      </c>
      <c r="C56" s="78">
        <v>121</v>
      </c>
      <c r="D56" s="78">
        <v>77</v>
      </c>
      <c r="E56" s="365">
        <v>241</v>
      </c>
      <c r="F56" s="365">
        <v>154</v>
      </c>
      <c r="G56" s="365">
        <v>87</v>
      </c>
      <c r="H56" s="365">
        <v>147</v>
      </c>
      <c r="I56" s="365">
        <v>82</v>
      </c>
      <c r="J56" s="365">
        <v>65</v>
      </c>
    </row>
    <row r="57" spans="1:11" s="74" customFormat="1" ht="15" customHeight="1" x14ac:dyDescent="0.2">
      <c r="A57" s="75" t="s">
        <v>144</v>
      </c>
      <c r="B57" s="78">
        <v>322</v>
      </c>
      <c r="C57" s="78">
        <v>216</v>
      </c>
      <c r="D57" s="78">
        <v>106</v>
      </c>
      <c r="E57" s="365">
        <v>413</v>
      </c>
      <c r="F57" s="365">
        <v>254</v>
      </c>
      <c r="G57" s="365">
        <v>159</v>
      </c>
      <c r="H57" s="365">
        <v>316</v>
      </c>
      <c r="I57" s="365">
        <v>191</v>
      </c>
      <c r="J57" s="365">
        <v>125</v>
      </c>
    </row>
    <row r="58" spans="1:11" s="74" customFormat="1" ht="15" customHeight="1" x14ac:dyDescent="0.2">
      <c r="A58" s="75" t="s">
        <v>145</v>
      </c>
      <c r="B58" s="78">
        <v>496</v>
      </c>
      <c r="C58" s="78">
        <v>307</v>
      </c>
      <c r="D58" s="78">
        <v>189</v>
      </c>
      <c r="E58" s="365">
        <v>648</v>
      </c>
      <c r="F58" s="365">
        <v>383</v>
      </c>
      <c r="G58" s="365">
        <v>265</v>
      </c>
      <c r="H58" s="365">
        <v>527</v>
      </c>
      <c r="I58" s="365">
        <v>327</v>
      </c>
      <c r="J58" s="365">
        <v>200</v>
      </c>
    </row>
    <row r="59" spans="1:11" s="74" customFormat="1" ht="15" customHeight="1" x14ac:dyDescent="0.2">
      <c r="A59" s="75" t="s">
        <v>146</v>
      </c>
      <c r="B59" s="78">
        <v>535</v>
      </c>
      <c r="C59" s="78">
        <v>322</v>
      </c>
      <c r="D59" s="78">
        <v>213</v>
      </c>
      <c r="E59" s="365">
        <v>756</v>
      </c>
      <c r="F59" s="365">
        <v>439</v>
      </c>
      <c r="G59" s="365">
        <v>317</v>
      </c>
      <c r="H59" s="365">
        <v>586</v>
      </c>
      <c r="I59" s="365">
        <v>329</v>
      </c>
      <c r="J59" s="365">
        <v>257</v>
      </c>
    </row>
    <row r="60" spans="1:11" s="74" customFormat="1" ht="15" customHeight="1" x14ac:dyDescent="0.2">
      <c r="A60" s="75" t="s">
        <v>147</v>
      </c>
      <c r="B60" s="78">
        <v>735</v>
      </c>
      <c r="C60" s="78">
        <v>445</v>
      </c>
      <c r="D60" s="78">
        <v>290</v>
      </c>
      <c r="E60" s="365">
        <v>983</v>
      </c>
      <c r="F60" s="365">
        <v>589</v>
      </c>
      <c r="G60" s="365">
        <v>394</v>
      </c>
      <c r="H60" s="365">
        <v>764</v>
      </c>
      <c r="I60" s="365">
        <v>475</v>
      </c>
      <c r="J60" s="365">
        <v>289</v>
      </c>
    </row>
    <row r="61" spans="1:11" s="74" customFormat="1" ht="15" customHeight="1" x14ac:dyDescent="0.2">
      <c r="A61" s="75" t="s">
        <v>148</v>
      </c>
      <c r="B61" s="78">
        <v>929</v>
      </c>
      <c r="C61" s="78">
        <v>549</v>
      </c>
      <c r="D61" s="78">
        <v>380</v>
      </c>
      <c r="E61" s="365">
        <v>1265</v>
      </c>
      <c r="F61" s="365">
        <v>748</v>
      </c>
      <c r="G61" s="365">
        <v>517</v>
      </c>
      <c r="H61" s="365">
        <v>1006</v>
      </c>
      <c r="I61" s="365">
        <v>589</v>
      </c>
      <c r="J61" s="365">
        <v>417</v>
      </c>
    </row>
    <row r="62" spans="1:11" s="74" customFormat="1" ht="15" customHeight="1" x14ac:dyDescent="0.2">
      <c r="A62" s="75" t="s">
        <v>149</v>
      </c>
      <c r="B62" s="78">
        <v>970</v>
      </c>
      <c r="C62" s="78">
        <v>561</v>
      </c>
      <c r="D62" s="78">
        <v>409</v>
      </c>
      <c r="E62" s="365">
        <v>1477</v>
      </c>
      <c r="F62" s="365">
        <v>860</v>
      </c>
      <c r="G62" s="365">
        <v>617</v>
      </c>
      <c r="H62" s="365">
        <v>1097</v>
      </c>
      <c r="I62" s="365">
        <v>631</v>
      </c>
      <c r="J62" s="365">
        <v>466</v>
      </c>
    </row>
    <row r="63" spans="1:11" s="74" customFormat="1" ht="15" customHeight="1" x14ac:dyDescent="0.2">
      <c r="A63" s="75" t="s">
        <v>150</v>
      </c>
      <c r="B63" s="78">
        <v>1098</v>
      </c>
      <c r="C63" s="78">
        <v>614</v>
      </c>
      <c r="D63" s="78">
        <v>484</v>
      </c>
      <c r="E63" s="365">
        <v>1492</v>
      </c>
      <c r="F63" s="365">
        <v>833</v>
      </c>
      <c r="G63" s="365">
        <v>659</v>
      </c>
      <c r="H63" s="365">
        <v>1135</v>
      </c>
      <c r="I63" s="365">
        <v>620</v>
      </c>
      <c r="J63" s="365">
        <v>515</v>
      </c>
    </row>
    <row r="64" spans="1:11" s="74" customFormat="1" ht="15" customHeight="1" x14ac:dyDescent="0.2">
      <c r="A64" s="75" t="s">
        <v>74</v>
      </c>
      <c r="B64" s="78">
        <v>2104</v>
      </c>
      <c r="C64" s="78">
        <v>1031</v>
      </c>
      <c r="D64" s="78">
        <v>1073</v>
      </c>
      <c r="E64" s="365">
        <v>2782</v>
      </c>
      <c r="F64" s="365">
        <v>1405</v>
      </c>
      <c r="G64" s="365">
        <v>1377</v>
      </c>
      <c r="H64" s="365">
        <v>2160</v>
      </c>
      <c r="I64" s="365">
        <v>982</v>
      </c>
      <c r="J64" s="365">
        <v>1178</v>
      </c>
    </row>
    <row r="65" spans="1:10" s="74" customFormat="1" ht="15" customHeight="1" x14ac:dyDescent="0.2">
      <c r="A65" s="75" t="s">
        <v>151</v>
      </c>
      <c r="B65" s="78">
        <v>957</v>
      </c>
      <c r="C65" s="78">
        <v>508</v>
      </c>
      <c r="D65" s="78">
        <v>449</v>
      </c>
      <c r="E65" s="365">
        <v>1291</v>
      </c>
      <c r="F65" s="365">
        <v>675</v>
      </c>
      <c r="G65" s="365">
        <v>616</v>
      </c>
      <c r="H65" s="366" t="s">
        <v>211</v>
      </c>
      <c r="I65" s="366" t="s">
        <v>211</v>
      </c>
      <c r="J65" s="366" t="s">
        <v>211</v>
      </c>
    </row>
    <row r="66" spans="1:10" s="74" customFormat="1" ht="15" customHeight="1" x14ac:dyDescent="0.2">
      <c r="A66" s="75" t="s">
        <v>152</v>
      </c>
      <c r="B66" s="78">
        <v>724</v>
      </c>
      <c r="C66" s="78">
        <v>336</v>
      </c>
      <c r="D66" s="78">
        <v>388</v>
      </c>
      <c r="E66" s="365">
        <v>971</v>
      </c>
      <c r="F66" s="365">
        <v>490</v>
      </c>
      <c r="G66" s="365">
        <v>481</v>
      </c>
      <c r="H66" s="366" t="s">
        <v>211</v>
      </c>
      <c r="I66" s="366" t="s">
        <v>211</v>
      </c>
      <c r="J66" s="366" t="s">
        <v>211</v>
      </c>
    </row>
    <row r="67" spans="1:10" s="74" customFormat="1" ht="15" customHeight="1" x14ac:dyDescent="0.2">
      <c r="A67" s="75" t="s">
        <v>153</v>
      </c>
      <c r="B67" s="78">
        <v>327</v>
      </c>
      <c r="C67" s="78">
        <v>147</v>
      </c>
      <c r="D67" s="78">
        <v>180</v>
      </c>
      <c r="E67" s="365">
        <v>416</v>
      </c>
      <c r="F67" s="365">
        <v>187</v>
      </c>
      <c r="G67" s="365">
        <v>229</v>
      </c>
      <c r="H67" s="366" t="s">
        <v>211</v>
      </c>
      <c r="I67" s="366" t="s">
        <v>211</v>
      </c>
      <c r="J67" s="366" t="s">
        <v>211</v>
      </c>
    </row>
    <row r="68" spans="1:10" s="74" customFormat="1" ht="15" customHeight="1" x14ac:dyDescent="0.2">
      <c r="A68" s="75" t="s">
        <v>154</v>
      </c>
      <c r="B68" s="78">
        <v>91</v>
      </c>
      <c r="C68" s="78">
        <v>36</v>
      </c>
      <c r="D68" s="78">
        <v>55</v>
      </c>
      <c r="E68" s="365">
        <v>100</v>
      </c>
      <c r="F68" s="365">
        <v>49</v>
      </c>
      <c r="G68" s="365">
        <v>51</v>
      </c>
      <c r="H68" s="366" t="s">
        <v>211</v>
      </c>
      <c r="I68" s="366" t="s">
        <v>211</v>
      </c>
      <c r="J68" s="366" t="s">
        <v>211</v>
      </c>
    </row>
    <row r="69" spans="1:10" s="74" customFormat="1" ht="15" customHeight="1" x14ac:dyDescent="0.2">
      <c r="A69" s="75" t="s">
        <v>155</v>
      </c>
      <c r="B69" s="78">
        <v>5</v>
      </c>
      <c r="C69" s="78">
        <v>4</v>
      </c>
      <c r="D69" s="78">
        <v>2</v>
      </c>
      <c r="E69" s="365">
        <v>4</v>
      </c>
      <c r="F69" s="365">
        <v>4</v>
      </c>
      <c r="G69" s="366" t="s">
        <v>209</v>
      </c>
      <c r="H69" s="365">
        <v>15</v>
      </c>
      <c r="I69" s="365">
        <v>8</v>
      </c>
      <c r="J69" s="366">
        <v>7</v>
      </c>
    </row>
    <row r="70" spans="1:10" s="74" customFormat="1" ht="5.0999999999999996" customHeight="1" x14ac:dyDescent="0.2">
      <c r="A70" s="317"/>
      <c r="B70" s="317"/>
      <c r="C70" s="317"/>
      <c r="D70" s="317"/>
      <c r="E70" s="317"/>
      <c r="F70" s="317"/>
      <c r="G70" s="317"/>
      <c r="H70" s="317"/>
      <c r="I70" s="317"/>
      <c r="J70" s="317"/>
    </row>
    <row r="71" spans="1:10" s="74" customFormat="1" ht="5.0999999999999996" customHeight="1" x14ac:dyDescent="0.2">
      <c r="A71" s="75"/>
      <c r="B71" s="75"/>
      <c r="C71" s="75"/>
      <c r="D71" s="75"/>
      <c r="E71" s="75"/>
      <c r="F71" s="75"/>
      <c r="G71" s="75"/>
      <c r="H71" s="75"/>
      <c r="I71" s="75"/>
      <c r="J71" s="75"/>
    </row>
    <row r="72" spans="1:10" s="9" customFormat="1" ht="15" customHeight="1" x14ac:dyDescent="0.2">
      <c r="A72" s="66"/>
      <c r="B72" s="67"/>
      <c r="C72" s="67"/>
      <c r="D72" s="68"/>
      <c r="E72" s="68"/>
      <c r="F72" s="68"/>
      <c r="G72" s="68"/>
      <c r="H72" s="20"/>
      <c r="I72" s="26"/>
      <c r="J72" s="26"/>
    </row>
    <row r="73" spans="1:10" s="9" customFormat="1" ht="15" customHeight="1" x14ac:dyDescent="0.2">
      <c r="E73" s="62"/>
    </row>
    <row r="74" spans="1:10" ht="15" customHeight="1" x14ac:dyDescent="0.2"/>
    <row r="75" spans="1:10" ht="15" customHeight="1" x14ac:dyDescent="0.2"/>
    <row r="76" spans="1:10" ht="15" customHeight="1" x14ac:dyDescent="0.2"/>
    <row r="77" spans="1:10" ht="15" customHeight="1" x14ac:dyDescent="0.2"/>
    <row r="78" spans="1:10" ht="15" customHeight="1" x14ac:dyDescent="0.2"/>
  </sheetData>
  <mergeCells count="9">
    <mergeCell ref="K47:L47"/>
    <mergeCell ref="A1:J1"/>
    <mergeCell ref="A37:J37"/>
    <mergeCell ref="B42:D42"/>
    <mergeCell ref="E42:G42"/>
    <mergeCell ref="H42:J42"/>
    <mergeCell ref="E10:H10"/>
    <mergeCell ref="A33:J33"/>
    <mergeCell ref="A34:J34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T47"/>
  <sheetViews>
    <sheetView showGridLines="0" view="pageBreakPreview" zoomScaleSheetLayoutView="100" workbookViewId="0">
      <selection activeCell="J22" sqref="J21:J22"/>
    </sheetView>
  </sheetViews>
  <sheetFormatPr baseColWidth="10" defaultRowHeight="12" x14ac:dyDescent="0.15"/>
  <cols>
    <col min="1" max="2" width="19.625" customWidth="1"/>
    <col min="3" max="6" width="11.375" customWidth="1"/>
  </cols>
  <sheetData>
    <row r="1" spans="1:7" s="74" customFormat="1" ht="15" customHeight="1" x14ac:dyDescent="0.2">
      <c r="A1" s="415" t="s">
        <v>244</v>
      </c>
      <c r="B1" s="415"/>
      <c r="C1" s="415"/>
      <c r="D1" s="415"/>
      <c r="E1" s="415"/>
      <c r="F1" s="415"/>
      <c r="G1" s="77"/>
    </row>
    <row r="2" spans="1:7" s="74" customFormat="1" ht="15" customHeight="1" x14ac:dyDescent="0.2">
      <c r="A2" s="149"/>
      <c r="B2" s="149"/>
      <c r="C2" s="211"/>
      <c r="D2" s="211"/>
      <c r="E2" s="211"/>
      <c r="F2" s="211"/>
    </row>
    <row r="3" spans="1:7" s="74" customFormat="1" ht="15" customHeight="1" x14ac:dyDescent="0.2">
      <c r="A3" s="17"/>
      <c r="B3" s="17"/>
      <c r="C3" s="211"/>
      <c r="D3" s="211"/>
      <c r="E3" s="211"/>
      <c r="F3" s="370" t="s">
        <v>33</v>
      </c>
    </row>
    <row r="4" spans="1:7" s="74" customFormat="1" ht="5.0999999999999996" customHeight="1" x14ac:dyDescent="0.2">
      <c r="A4" s="75"/>
      <c r="B4" s="75"/>
      <c r="C4" s="154"/>
      <c r="D4" s="154"/>
      <c r="E4" s="154"/>
      <c r="F4" s="154"/>
    </row>
    <row r="5" spans="1:7" s="74" customFormat="1" ht="5.0999999999999996" customHeight="1" x14ac:dyDescent="0.2">
      <c r="A5" s="264"/>
      <c r="B5" s="264"/>
      <c r="C5" s="263"/>
      <c r="D5" s="263"/>
      <c r="E5" s="263"/>
      <c r="F5" s="263"/>
    </row>
    <row r="6" spans="1:7" s="77" customFormat="1" ht="15" customHeight="1" x14ac:dyDescent="0.2">
      <c r="A6" s="266" t="s">
        <v>166</v>
      </c>
      <c r="B6" s="269">
        <v>2019</v>
      </c>
      <c r="C6" s="269">
        <v>2020</v>
      </c>
      <c r="D6" s="269">
        <v>2021</v>
      </c>
      <c r="E6" s="269">
        <v>2022</v>
      </c>
      <c r="F6" s="269">
        <v>2023</v>
      </c>
    </row>
    <row r="7" spans="1:7" s="74" customFormat="1" ht="5.0999999999999996" customHeight="1" x14ac:dyDescent="0.2">
      <c r="A7" s="262"/>
      <c r="B7" s="283"/>
      <c r="C7" s="262"/>
      <c r="D7" s="262"/>
      <c r="E7" s="262"/>
      <c r="F7" s="262"/>
    </row>
    <row r="8" spans="1:7" s="74" customFormat="1" ht="5.0999999999999996" customHeight="1" x14ac:dyDescent="0.2">
      <c r="A8" s="24"/>
      <c r="B8" s="22"/>
    </row>
    <row r="9" spans="1:7" s="74" customFormat="1" ht="15" customHeight="1" x14ac:dyDescent="0.2">
      <c r="A9" s="276" t="s">
        <v>13</v>
      </c>
      <c r="B9" s="291">
        <f t="shared" ref="B9:D9" si="0">SUM(B10:B11)</f>
        <v>27</v>
      </c>
      <c r="C9" s="291">
        <f t="shared" si="0"/>
        <v>34</v>
      </c>
      <c r="D9" s="291">
        <f t="shared" si="0"/>
        <v>39</v>
      </c>
      <c r="E9" s="291">
        <f t="shared" ref="E9:F9" si="1">SUM(E10:E11)</f>
        <v>59</v>
      </c>
      <c r="F9" s="291">
        <f t="shared" si="1"/>
        <v>65</v>
      </c>
    </row>
    <row r="10" spans="1:7" s="74" customFormat="1" ht="15" customHeight="1" x14ac:dyDescent="0.2">
      <c r="A10" s="25" t="s">
        <v>163</v>
      </c>
      <c r="B10" s="213">
        <v>18</v>
      </c>
      <c r="C10" s="213">
        <v>16</v>
      </c>
      <c r="D10" s="391">
        <v>21</v>
      </c>
      <c r="E10" s="391">
        <v>34</v>
      </c>
      <c r="F10" s="213">
        <v>37</v>
      </c>
    </row>
    <row r="11" spans="1:7" s="74" customFormat="1" ht="15" customHeight="1" x14ac:dyDescent="0.2">
      <c r="A11" s="25" t="s">
        <v>164</v>
      </c>
      <c r="B11" s="213">
        <v>9</v>
      </c>
      <c r="C11" s="213">
        <v>18</v>
      </c>
      <c r="D11" s="391">
        <v>18</v>
      </c>
      <c r="E11" s="391">
        <v>25</v>
      </c>
      <c r="F11" s="213">
        <v>28</v>
      </c>
    </row>
    <row r="12" spans="1:7" s="74" customFormat="1" ht="5.0999999999999996" customHeight="1" x14ac:dyDescent="0.2">
      <c r="A12" s="319"/>
      <c r="B12" s="319"/>
      <c r="C12" s="320"/>
      <c r="D12" s="320"/>
      <c r="E12" s="320"/>
      <c r="F12" s="320"/>
    </row>
    <row r="13" spans="1:7" s="74" customFormat="1" ht="5.0999999999999996" customHeight="1" x14ac:dyDescent="0.2">
      <c r="A13" s="25"/>
      <c r="B13" s="25"/>
      <c r="C13" s="84"/>
      <c r="D13" s="81"/>
      <c r="E13" s="81"/>
      <c r="F13" s="81"/>
    </row>
    <row r="14" spans="1:7" s="74" customFormat="1" ht="15" customHeight="1" x14ac:dyDescent="0.2">
      <c r="A14" s="440" t="s">
        <v>245</v>
      </c>
      <c r="B14" s="440"/>
      <c r="C14" s="440"/>
      <c r="D14" s="440"/>
      <c r="E14" s="440"/>
      <c r="F14" s="440"/>
    </row>
    <row r="15" spans="1:7" s="74" customFormat="1" ht="15" customHeight="1" x14ac:dyDescent="0.2"/>
    <row r="16" spans="1:7" s="214" customFormat="1" ht="15" customHeight="1" x14ac:dyDescent="0.2">
      <c r="A16" s="439" t="s">
        <v>230</v>
      </c>
      <c r="B16" s="439"/>
      <c r="C16" s="439"/>
      <c r="D16" s="439"/>
      <c r="E16" s="439"/>
      <c r="F16" s="439"/>
    </row>
    <row r="17" spans="1:6" s="74" customFormat="1" ht="15" customHeight="1" x14ac:dyDescent="0.2">
      <c r="A17" s="215"/>
      <c r="B17" s="215"/>
      <c r="C17" s="216"/>
      <c r="D17" s="216"/>
      <c r="E17" s="216"/>
      <c r="F17" s="216"/>
    </row>
    <row r="18" spans="1:6" s="74" customFormat="1" ht="15" customHeight="1" x14ac:dyDescent="0.2">
      <c r="A18" s="216"/>
      <c r="B18" s="216"/>
      <c r="C18" s="216"/>
      <c r="D18" s="216"/>
      <c r="E18" s="216"/>
      <c r="F18" s="216"/>
    </row>
    <row r="19" spans="1:6" s="74" customFormat="1" ht="5.0999999999999996" customHeight="1" x14ac:dyDescent="0.2">
      <c r="A19" s="216"/>
      <c r="B19" s="216"/>
      <c r="C19" s="216"/>
      <c r="D19" s="216"/>
      <c r="E19" s="216"/>
      <c r="F19" s="216"/>
    </row>
    <row r="20" spans="1:6" s="74" customFormat="1" ht="5.0999999999999996" customHeight="1" x14ac:dyDescent="0.2">
      <c r="A20" s="262"/>
      <c r="B20" s="262"/>
      <c r="C20" s="262"/>
      <c r="D20" s="262"/>
      <c r="E20" s="262"/>
      <c r="F20" s="262"/>
    </row>
    <row r="21" spans="1:6" s="77" customFormat="1" ht="15" customHeight="1" x14ac:dyDescent="0.2">
      <c r="A21" s="364" t="s">
        <v>173</v>
      </c>
      <c r="B21" s="364"/>
      <c r="C21" s="419" t="s">
        <v>130</v>
      </c>
      <c r="D21" s="419"/>
      <c r="E21" s="419"/>
      <c r="F21" s="419"/>
    </row>
    <row r="22" spans="1:6" s="77" customFormat="1" ht="15" customHeight="1" x14ac:dyDescent="0.2">
      <c r="A22" s="364" t="s">
        <v>172</v>
      </c>
      <c r="B22" s="364"/>
      <c r="C22" s="367" t="s">
        <v>13</v>
      </c>
      <c r="D22" s="367" t="s">
        <v>131</v>
      </c>
      <c r="E22" s="367" t="s">
        <v>132</v>
      </c>
      <c r="F22" s="353" t="s">
        <v>133</v>
      </c>
    </row>
    <row r="23" spans="1:6" s="116" customFormat="1" ht="5.0999999999999996" customHeight="1" x14ac:dyDescent="0.2">
      <c r="A23" s="308"/>
      <c r="B23" s="308"/>
      <c r="C23" s="275"/>
      <c r="D23" s="275"/>
      <c r="E23" s="262"/>
      <c r="F23" s="262"/>
    </row>
    <row r="24" spans="1:6" s="74" customFormat="1" ht="5.0999999999999996" customHeight="1" x14ac:dyDescent="0.2">
      <c r="A24" s="218"/>
      <c r="B24" s="218"/>
      <c r="C24" s="154"/>
      <c r="D24" s="154"/>
      <c r="E24" s="154"/>
      <c r="F24" s="154"/>
    </row>
    <row r="25" spans="1:6" s="77" customFormat="1" ht="15" customHeight="1" x14ac:dyDescent="0.2">
      <c r="A25" s="266">
        <v>2019</v>
      </c>
      <c r="B25" s="266"/>
      <c r="C25" s="277">
        <v>4160</v>
      </c>
      <c r="D25" s="277">
        <v>2896</v>
      </c>
      <c r="E25" s="277">
        <v>38</v>
      </c>
      <c r="F25" s="277">
        <v>1226</v>
      </c>
    </row>
    <row r="26" spans="1:6" s="74" customFormat="1" ht="15" customHeight="1" x14ac:dyDescent="0.2">
      <c r="A26" s="24" t="s">
        <v>227</v>
      </c>
      <c r="B26" s="24"/>
      <c r="C26" s="38">
        <v>3073</v>
      </c>
      <c r="D26" s="38">
        <v>2437</v>
      </c>
      <c r="E26" s="38">
        <v>19</v>
      </c>
      <c r="F26" s="38">
        <v>617</v>
      </c>
    </row>
    <row r="27" spans="1:6" s="74" customFormat="1" ht="15" customHeight="1" x14ac:dyDescent="0.2">
      <c r="A27" s="24" t="s">
        <v>228</v>
      </c>
      <c r="B27" s="24"/>
      <c r="C27" s="38">
        <v>52</v>
      </c>
      <c r="D27" s="38">
        <v>22</v>
      </c>
      <c r="E27" s="38">
        <v>3</v>
      </c>
      <c r="F27" s="38">
        <v>27</v>
      </c>
    </row>
    <row r="28" spans="1:6" s="220" customFormat="1" ht="15" customHeight="1" x14ac:dyDescent="0.2">
      <c r="A28" s="219" t="s">
        <v>229</v>
      </c>
      <c r="B28" s="219"/>
      <c r="C28" s="38">
        <v>1035</v>
      </c>
      <c r="D28" s="38">
        <v>437</v>
      </c>
      <c r="E28" s="38">
        <v>16</v>
      </c>
      <c r="F28" s="38">
        <v>582</v>
      </c>
    </row>
    <row r="29" spans="1:6" s="77" customFormat="1" ht="15" customHeight="1" x14ac:dyDescent="0.2">
      <c r="A29" s="266">
        <v>2020</v>
      </c>
      <c r="B29" s="266"/>
      <c r="C29" s="277">
        <v>2548</v>
      </c>
      <c r="D29" s="277">
        <v>1826</v>
      </c>
      <c r="E29" s="277">
        <v>21</v>
      </c>
      <c r="F29" s="277">
        <v>701</v>
      </c>
    </row>
    <row r="30" spans="1:6" s="74" customFormat="1" ht="15" customHeight="1" x14ac:dyDescent="0.2">
      <c r="A30" s="24" t="s">
        <v>227</v>
      </c>
      <c r="B30" s="24"/>
      <c r="C30" s="81">
        <v>1863</v>
      </c>
      <c r="D30" s="81">
        <v>1499</v>
      </c>
      <c r="E30" s="81">
        <v>10</v>
      </c>
      <c r="F30" s="81">
        <v>354</v>
      </c>
    </row>
    <row r="31" spans="1:6" s="74" customFormat="1" ht="15" customHeight="1" x14ac:dyDescent="0.2">
      <c r="A31" s="24" t="s">
        <v>228</v>
      </c>
      <c r="B31" s="24"/>
      <c r="C31" s="38">
        <v>25</v>
      </c>
      <c r="D31" s="38">
        <v>16</v>
      </c>
      <c r="E31" s="38">
        <v>4</v>
      </c>
      <c r="F31" s="38">
        <v>5</v>
      </c>
    </row>
    <row r="32" spans="1:6" s="220" customFormat="1" ht="15" customHeight="1" x14ac:dyDescent="0.2">
      <c r="A32" s="219" t="s">
        <v>229</v>
      </c>
      <c r="B32" s="219"/>
      <c r="C32" s="38">
        <v>660</v>
      </c>
      <c r="D32" s="38">
        <v>311</v>
      </c>
      <c r="E32" s="38">
        <v>7</v>
      </c>
      <c r="F32" s="38">
        <v>342</v>
      </c>
    </row>
    <row r="33" spans="1:254" s="77" customFormat="1" ht="15" customHeight="1" x14ac:dyDescent="0.2">
      <c r="A33" s="266">
        <v>2021</v>
      </c>
      <c r="B33" s="266"/>
      <c r="C33" s="277">
        <v>2584</v>
      </c>
      <c r="D33" s="277">
        <v>1927</v>
      </c>
      <c r="E33" s="277">
        <v>22</v>
      </c>
      <c r="F33" s="277">
        <v>635</v>
      </c>
    </row>
    <row r="34" spans="1:254" s="74" customFormat="1" ht="15" customHeight="1" x14ac:dyDescent="0.2">
      <c r="A34" s="24" t="s">
        <v>227</v>
      </c>
      <c r="B34" s="24"/>
      <c r="C34" s="81">
        <v>2003</v>
      </c>
      <c r="D34" s="81">
        <v>1642</v>
      </c>
      <c r="E34" s="82">
        <v>12</v>
      </c>
      <c r="F34" s="81">
        <v>349</v>
      </c>
    </row>
    <row r="35" spans="1:254" s="74" customFormat="1" ht="15" customHeight="1" x14ac:dyDescent="0.2">
      <c r="A35" s="24" t="s">
        <v>228</v>
      </c>
      <c r="B35" s="24"/>
      <c r="C35" s="81">
        <v>16</v>
      </c>
      <c r="D35" s="81">
        <v>10</v>
      </c>
      <c r="E35" s="82">
        <v>1</v>
      </c>
      <c r="F35" s="81">
        <v>5</v>
      </c>
    </row>
    <row r="36" spans="1:254" s="74" customFormat="1" ht="15" customHeight="1" x14ac:dyDescent="0.2">
      <c r="A36" s="219" t="s">
        <v>229</v>
      </c>
      <c r="B36" s="219"/>
      <c r="C36" s="38">
        <v>565</v>
      </c>
      <c r="D36" s="38">
        <v>275</v>
      </c>
      <c r="E36" s="161">
        <v>9</v>
      </c>
      <c r="F36" s="38">
        <v>281</v>
      </c>
    </row>
    <row r="37" spans="1:254" s="77" customFormat="1" ht="15" customHeight="1" x14ac:dyDescent="0.2">
      <c r="A37" s="266">
        <v>2022</v>
      </c>
      <c r="B37" s="266"/>
      <c r="C37" s="277">
        <f>SUM(C38:C40)</f>
        <v>7123</v>
      </c>
      <c r="D37" s="277">
        <f>SUM(D38:D40)</f>
        <v>5522</v>
      </c>
      <c r="E37" s="277">
        <f>SUM(E38:E40)</f>
        <v>43</v>
      </c>
      <c r="F37" s="277">
        <f>SUM(F38:F40)</f>
        <v>1558</v>
      </c>
    </row>
    <row r="38" spans="1:254" s="74" customFormat="1" ht="15" customHeight="1" x14ac:dyDescent="0.2">
      <c r="A38" s="24" t="s">
        <v>227</v>
      </c>
      <c r="B38" s="24"/>
      <c r="C38" s="81">
        <v>5654</v>
      </c>
      <c r="D38" s="81">
        <v>4750</v>
      </c>
      <c r="E38" s="82">
        <v>16</v>
      </c>
      <c r="F38" s="81">
        <v>888</v>
      </c>
    </row>
    <row r="39" spans="1:254" s="74" customFormat="1" ht="15" customHeight="1" x14ac:dyDescent="0.2">
      <c r="A39" s="24" t="s">
        <v>228</v>
      </c>
      <c r="B39" s="24"/>
      <c r="C39" s="81">
        <v>51</v>
      </c>
      <c r="D39" s="81">
        <v>25</v>
      </c>
      <c r="E39" s="82">
        <v>2</v>
      </c>
      <c r="F39" s="81">
        <v>24</v>
      </c>
    </row>
    <row r="40" spans="1:254" s="74" customFormat="1" ht="15" customHeight="1" x14ac:dyDescent="0.2">
      <c r="A40" s="219" t="s">
        <v>229</v>
      </c>
      <c r="B40" s="219"/>
      <c r="C40" s="38">
        <v>1418</v>
      </c>
      <c r="D40" s="38">
        <v>747</v>
      </c>
      <c r="E40" s="161">
        <v>25</v>
      </c>
      <c r="F40" s="38">
        <v>646</v>
      </c>
    </row>
    <row r="41" spans="1:254" s="77" customFormat="1" ht="15" customHeight="1" x14ac:dyDescent="0.2">
      <c r="A41" s="266">
        <v>2023</v>
      </c>
      <c r="B41" s="266"/>
      <c r="C41" s="277">
        <f>SUM(C42:C44)</f>
        <v>5737</v>
      </c>
      <c r="D41" s="277">
        <f>SUM(D42:D44)</f>
        <v>4576</v>
      </c>
      <c r="E41" s="277">
        <f>SUM(E42:E44)</f>
        <v>1122</v>
      </c>
      <c r="F41" s="277">
        <f>SUM(F42:F44)</f>
        <v>39</v>
      </c>
      <c r="G41" s="368"/>
      <c r="H41" s="369"/>
      <c r="I41" s="104"/>
      <c r="J41" s="104"/>
      <c r="K41" s="104"/>
      <c r="L41" s="104"/>
      <c r="M41" s="104"/>
      <c r="N41" s="104"/>
      <c r="O41" s="132"/>
      <c r="P41" s="369"/>
      <c r="Q41" s="104"/>
      <c r="R41" s="104"/>
      <c r="S41" s="104"/>
      <c r="T41" s="104"/>
      <c r="U41" s="104"/>
      <c r="V41" s="104"/>
      <c r="W41" s="132"/>
      <c r="X41" s="369"/>
      <c r="Y41" s="104"/>
      <c r="Z41" s="104"/>
      <c r="AA41" s="104"/>
      <c r="AB41" s="104"/>
      <c r="AC41" s="104"/>
      <c r="AD41" s="104"/>
      <c r="AE41" s="132"/>
      <c r="AF41" s="369"/>
      <c r="AG41" s="104"/>
      <c r="AH41" s="104"/>
      <c r="AI41" s="104"/>
      <c r="AJ41" s="104"/>
      <c r="AK41" s="104"/>
      <c r="AL41" s="104"/>
      <c r="AM41" s="132"/>
      <c r="AN41" s="369"/>
      <c r="AO41" s="104"/>
      <c r="AP41" s="104"/>
      <c r="AQ41" s="104"/>
      <c r="AR41" s="104"/>
      <c r="AS41" s="104"/>
      <c r="AT41" s="104"/>
      <c r="AU41" s="132"/>
      <c r="AV41" s="369"/>
      <c r="AW41" s="104"/>
      <c r="AX41" s="104"/>
      <c r="AY41" s="104"/>
      <c r="AZ41" s="104"/>
      <c r="BA41" s="104"/>
      <c r="BB41" s="104"/>
      <c r="BC41" s="132"/>
      <c r="BD41" s="369"/>
      <c r="BE41" s="104"/>
      <c r="BF41" s="104"/>
      <c r="BG41" s="104"/>
      <c r="BH41" s="104"/>
      <c r="BI41" s="104"/>
      <c r="BJ41" s="104"/>
      <c r="BK41" s="132"/>
      <c r="BL41" s="369"/>
      <c r="BM41" s="104"/>
      <c r="BN41" s="104"/>
      <c r="BO41" s="104"/>
      <c r="BP41" s="104"/>
      <c r="BQ41" s="104"/>
      <c r="BR41" s="104"/>
      <c r="BS41" s="132"/>
      <c r="BT41" s="369"/>
      <c r="BU41" s="104"/>
      <c r="BV41" s="104"/>
      <c r="BW41" s="104"/>
      <c r="BX41" s="104"/>
      <c r="BY41" s="104"/>
      <c r="BZ41" s="104"/>
      <c r="CA41" s="132"/>
      <c r="CB41" s="369"/>
      <c r="CC41" s="104"/>
      <c r="CD41" s="104"/>
      <c r="CE41" s="104"/>
      <c r="CF41" s="104"/>
      <c r="CG41" s="104"/>
      <c r="CH41" s="104"/>
      <c r="CI41" s="132"/>
      <c r="CJ41" s="369"/>
      <c r="CK41" s="104"/>
      <c r="CL41" s="104"/>
      <c r="CM41" s="104"/>
      <c r="CN41" s="104"/>
      <c r="CO41" s="104"/>
      <c r="CP41" s="104"/>
      <c r="CQ41" s="132"/>
      <c r="CR41" s="369"/>
      <c r="CS41" s="104"/>
      <c r="CT41" s="104"/>
      <c r="CU41" s="104"/>
      <c r="CV41" s="104"/>
      <c r="CW41" s="104"/>
      <c r="CX41" s="104"/>
      <c r="CY41" s="132"/>
      <c r="CZ41" s="369"/>
      <c r="DA41" s="104"/>
      <c r="DB41" s="104"/>
      <c r="DC41" s="104"/>
      <c r="DD41" s="104"/>
      <c r="DE41" s="104"/>
      <c r="DF41" s="104"/>
      <c r="DG41" s="132"/>
      <c r="DH41" s="369"/>
      <c r="DI41" s="104"/>
      <c r="DJ41" s="104"/>
      <c r="DK41" s="104"/>
      <c r="DL41" s="104"/>
      <c r="DM41" s="104"/>
      <c r="DN41" s="104"/>
      <c r="DO41" s="132"/>
      <c r="DP41" s="369"/>
      <c r="DQ41" s="104"/>
      <c r="DR41" s="104"/>
      <c r="DS41" s="104"/>
      <c r="DT41" s="104"/>
      <c r="DU41" s="104"/>
      <c r="DV41" s="104"/>
      <c r="DW41" s="132"/>
      <c r="DX41" s="369"/>
      <c r="DY41" s="104"/>
      <c r="DZ41" s="104"/>
      <c r="EA41" s="104"/>
      <c r="EB41" s="104"/>
      <c r="EC41" s="104"/>
      <c r="ED41" s="104"/>
      <c r="EE41" s="132"/>
      <c r="EF41" s="369"/>
      <c r="EG41" s="104"/>
      <c r="EH41" s="104"/>
      <c r="EI41" s="104"/>
      <c r="EJ41" s="104"/>
      <c r="EK41" s="104"/>
      <c r="EL41" s="104"/>
      <c r="EM41" s="132"/>
      <c r="EN41" s="369"/>
      <c r="EO41" s="104"/>
      <c r="EP41" s="104"/>
      <c r="EQ41" s="104"/>
      <c r="ER41" s="104"/>
      <c r="ES41" s="104"/>
      <c r="ET41" s="104"/>
      <c r="EU41" s="132"/>
      <c r="EV41" s="369"/>
      <c r="EW41" s="104"/>
      <c r="EX41" s="104"/>
      <c r="EY41" s="104"/>
      <c r="EZ41" s="104"/>
      <c r="FA41" s="104"/>
      <c r="FB41" s="104"/>
      <c r="FC41" s="132"/>
      <c r="FD41" s="369"/>
      <c r="FE41" s="104"/>
      <c r="FF41" s="104"/>
      <c r="FG41" s="104"/>
      <c r="FH41" s="104"/>
      <c r="FI41" s="104"/>
      <c r="FJ41" s="104"/>
      <c r="FK41" s="132"/>
      <c r="FL41" s="369"/>
      <c r="FM41" s="104"/>
      <c r="FN41" s="104"/>
      <c r="FO41" s="104"/>
      <c r="FP41" s="104"/>
      <c r="FQ41" s="104"/>
      <c r="FR41" s="104"/>
      <c r="FS41" s="132"/>
      <c r="FT41" s="369"/>
      <c r="FU41" s="104"/>
      <c r="FV41" s="104"/>
      <c r="FW41" s="104"/>
      <c r="FX41" s="104"/>
      <c r="FY41" s="104"/>
      <c r="FZ41" s="104"/>
      <c r="GA41" s="132"/>
      <c r="GB41" s="369"/>
      <c r="GC41" s="104"/>
      <c r="GD41" s="104"/>
      <c r="GE41" s="104"/>
      <c r="GF41" s="104"/>
      <c r="GG41" s="104"/>
      <c r="GH41" s="104"/>
      <c r="GI41" s="132"/>
      <c r="GJ41" s="369"/>
      <c r="GK41" s="104"/>
      <c r="GL41" s="104"/>
      <c r="GM41" s="104"/>
      <c r="GN41" s="104"/>
      <c r="GO41" s="104"/>
      <c r="GP41" s="104"/>
      <c r="GQ41" s="132"/>
      <c r="GR41" s="369"/>
      <c r="GS41" s="104"/>
      <c r="GT41" s="104"/>
      <c r="GU41" s="104"/>
      <c r="GV41" s="104"/>
      <c r="GW41" s="104"/>
      <c r="GX41" s="104"/>
      <c r="GY41" s="132"/>
      <c r="GZ41" s="369"/>
      <c r="HA41" s="104"/>
      <c r="HB41" s="104"/>
      <c r="HC41" s="104"/>
      <c r="HD41" s="104"/>
      <c r="HE41" s="104"/>
      <c r="HF41" s="104"/>
      <c r="HG41" s="132"/>
      <c r="HH41" s="369"/>
      <c r="HI41" s="104"/>
      <c r="HJ41" s="104"/>
      <c r="HK41" s="104"/>
      <c r="HL41" s="104"/>
      <c r="HM41" s="104"/>
      <c r="HN41" s="104"/>
      <c r="HO41" s="132"/>
      <c r="HP41" s="369"/>
      <c r="HQ41" s="104"/>
      <c r="HR41" s="104"/>
      <c r="HS41" s="104"/>
      <c r="HT41" s="104"/>
      <c r="HU41" s="104"/>
      <c r="HV41" s="104"/>
      <c r="HW41" s="132"/>
      <c r="HX41" s="369"/>
      <c r="HY41" s="104"/>
      <c r="HZ41" s="104"/>
      <c r="IA41" s="104"/>
      <c r="IB41" s="104"/>
      <c r="IC41" s="104"/>
      <c r="ID41" s="104"/>
      <c r="IE41" s="132"/>
      <c r="IF41" s="369"/>
      <c r="IG41" s="104"/>
      <c r="IH41" s="104"/>
      <c r="II41" s="104"/>
      <c r="IJ41" s="104"/>
      <c r="IK41" s="104"/>
      <c r="IL41" s="104"/>
      <c r="IM41" s="132"/>
      <c r="IN41" s="369"/>
      <c r="IO41" s="104"/>
      <c r="IP41" s="104"/>
      <c r="IQ41" s="104"/>
      <c r="IR41" s="104"/>
      <c r="IS41" s="104"/>
      <c r="IT41" s="104"/>
    </row>
    <row r="42" spans="1:254" s="74" customFormat="1" ht="15" customHeight="1" x14ac:dyDescent="0.2">
      <c r="A42" s="24" t="s">
        <v>227</v>
      </c>
      <c r="B42" s="24"/>
      <c r="C42" s="81">
        <v>4588</v>
      </c>
      <c r="D42" s="81">
        <v>3938</v>
      </c>
      <c r="E42" s="82">
        <v>635</v>
      </c>
      <c r="F42" s="81">
        <v>15</v>
      </c>
      <c r="G42" s="24"/>
      <c r="H42" s="43"/>
      <c r="I42" s="38"/>
      <c r="J42" s="38"/>
      <c r="K42" s="38"/>
      <c r="L42" s="38"/>
      <c r="M42" s="38"/>
      <c r="N42" s="38"/>
      <c r="O42" s="24"/>
      <c r="P42" s="43"/>
      <c r="Q42" s="38"/>
      <c r="R42" s="38"/>
      <c r="S42" s="38"/>
      <c r="T42" s="38"/>
      <c r="U42" s="38"/>
      <c r="V42" s="38"/>
      <c r="W42" s="24"/>
      <c r="X42" s="43"/>
      <c r="Y42" s="38"/>
      <c r="Z42" s="38"/>
      <c r="AA42" s="38"/>
      <c r="AB42" s="38"/>
      <c r="AC42" s="38"/>
      <c r="AD42" s="38"/>
      <c r="AE42" s="24"/>
      <c r="AF42" s="43"/>
      <c r="AG42" s="38"/>
      <c r="AH42" s="38"/>
      <c r="AI42" s="38"/>
      <c r="AJ42" s="38"/>
      <c r="AK42" s="38"/>
      <c r="AL42" s="38"/>
      <c r="AM42" s="24"/>
      <c r="AN42" s="43"/>
      <c r="AO42" s="38"/>
      <c r="AP42" s="38"/>
      <c r="AQ42" s="38"/>
      <c r="AR42" s="38"/>
      <c r="AS42" s="38"/>
      <c r="AT42" s="38"/>
      <c r="AU42" s="24"/>
      <c r="AV42" s="43"/>
      <c r="AW42" s="38"/>
      <c r="AX42" s="38"/>
      <c r="AY42" s="38"/>
      <c r="AZ42" s="38"/>
      <c r="BA42" s="38"/>
      <c r="BB42" s="38"/>
      <c r="BC42" s="24"/>
      <c r="BD42" s="43"/>
      <c r="BE42" s="38"/>
      <c r="BF42" s="38"/>
      <c r="BG42" s="38"/>
      <c r="BH42" s="38"/>
      <c r="BI42" s="38"/>
      <c r="BJ42" s="38"/>
      <c r="BK42" s="24"/>
      <c r="BL42" s="43"/>
      <c r="BM42" s="38"/>
      <c r="BN42" s="38"/>
      <c r="BO42" s="38"/>
      <c r="BP42" s="38"/>
      <c r="BQ42" s="38"/>
      <c r="BR42" s="38"/>
      <c r="BS42" s="24"/>
      <c r="BT42" s="43"/>
      <c r="BU42" s="38"/>
      <c r="BV42" s="38"/>
      <c r="BW42" s="38"/>
      <c r="BX42" s="38"/>
      <c r="BY42" s="38"/>
      <c r="BZ42" s="38"/>
      <c r="CA42" s="24"/>
      <c r="CB42" s="43"/>
      <c r="CC42" s="38"/>
      <c r="CD42" s="38"/>
      <c r="CE42" s="38"/>
      <c r="CF42" s="38"/>
      <c r="CG42" s="38"/>
      <c r="CH42" s="38"/>
      <c r="CI42" s="24"/>
      <c r="CJ42" s="43"/>
      <c r="CK42" s="38"/>
      <c r="CL42" s="38"/>
      <c r="CM42" s="38"/>
      <c r="CN42" s="38"/>
      <c r="CO42" s="38"/>
      <c r="CP42" s="38"/>
      <c r="CQ42" s="24"/>
      <c r="CR42" s="43"/>
      <c r="CS42" s="38"/>
      <c r="CT42" s="38"/>
      <c r="CU42" s="38"/>
      <c r="CV42" s="38"/>
      <c r="CW42" s="38"/>
      <c r="CX42" s="38"/>
      <c r="CY42" s="24"/>
      <c r="CZ42" s="43"/>
      <c r="DA42" s="38"/>
      <c r="DB42" s="38"/>
      <c r="DC42" s="38"/>
      <c r="DD42" s="38"/>
      <c r="DE42" s="38"/>
      <c r="DF42" s="38"/>
      <c r="DG42" s="24"/>
      <c r="DH42" s="43"/>
      <c r="DI42" s="38"/>
      <c r="DJ42" s="38"/>
      <c r="DK42" s="38"/>
      <c r="DL42" s="38"/>
      <c r="DM42" s="38"/>
      <c r="DN42" s="38"/>
      <c r="DO42" s="24"/>
      <c r="DP42" s="43"/>
      <c r="DQ42" s="38"/>
      <c r="DR42" s="38"/>
      <c r="DS42" s="38"/>
      <c r="DT42" s="38"/>
      <c r="DU42" s="38"/>
      <c r="DV42" s="38"/>
      <c r="DW42" s="24"/>
      <c r="DX42" s="43"/>
      <c r="DY42" s="38"/>
      <c r="DZ42" s="38"/>
      <c r="EA42" s="38"/>
      <c r="EB42" s="38"/>
      <c r="EC42" s="38"/>
      <c r="ED42" s="38"/>
      <c r="EE42" s="24"/>
      <c r="EF42" s="43"/>
      <c r="EG42" s="38"/>
      <c r="EH42" s="38"/>
      <c r="EI42" s="38"/>
      <c r="EJ42" s="38"/>
      <c r="EK42" s="38"/>
      <c r="EL42" s="38"/>
      <c r="EM42" s="24"/>
      <c r="EN42" s="43"/>
      <c r="EO42" s="38"/>
      <c r="EP42" s="38"/>
      <c r="EQ42" s="38"/>
      <c r="ER42" s="38"/>
      <c r="ES42" s="38"/>
      <c r="ET42" s="38"/>
      <c r="EU42" s="24"/>
      <c r="EV42" s="43"/>
      <c r="EW42" s="38"/>
      <c r="EX42" s="38"/>
      <c r="EY42" s="38"/>
      <c r="EZ42" s="38"/>
      <c r="FA42" s="38"/>
      <c r="FB42" s="38"/>
      <c r="FC42" s="24"/>
      <c r="FD42" s="43"/>
      <c r="FE42" s="38"/>
      <c r="FF42" s="38"/>
      <c r="FG42" s="38"/>
      <c r="FH42" s="38"/>
      <c r="FI42" s="38"/>
      <c r="FJ42" s="38"/>
      <c r="FK42" s="24"/>
      <c r="FL42" s="43"/>
      <c r="FM42" s="38"/>
      <c r="FN42" s="38"/>
      <c r="FO42" s="38"/>
      <c r="FP42" s="38"/>
      <c r="FQ42" s="38"/>
      <c r="FR42" s="38"/>
      <c r="FS42" s="24"/>
      <c r="FT42" s="43"/>
      <c r="FU42" s="38"/>
      <c r="FV42" s="38"/>
      <c r="FW42" s="38"/>
      <c r="FX42" s="38"/>
      <c r="FY42" s="38"/>
      <c r="FZ42" s="38"/>
      <c r="GA42" s="24"/>
      <c r="GB42" s="43"/>
      <c r="GC42" s="38"/>
      <c r="GD42" s="38"/>
      <c r="GE42" s="38"/>
      <c r="GF42" s="38"/>
      <c r="GG42" s="38"/>
      <c r="GH42" s="38"/>
      <c r="GI42" s="24"/>
      <c r="GJ42" s="43"/>
      <c r="GK42" s="38"/>
      <c r="GL42" s="38"/>
      <c r="GM42" s="38"/>
      <c r="GN42" s="38"/>
      <c r="GO42" s="38"/>
      <c r="GP42" s="38"/>
      <c r="GQ42" s="24"/>
      <c r="GR42" s="43"/>
      <c r="GS42" s="38"/>
      <c r="GT42" s="38"/>
      <c r="GU42" s="38"/>
      <c r="GV42" s="38"/>
      <c r="GW42" s="38"/>
      <c r="GX42" s="38"/>
      <c r="GY42" s="24"/>
      <c r="GZ42" s="43"/>
      <c r="HA42" s="38"/>
      <c r="HB42" s="38"/>
      <c r="HC42" s="38"/>
      <c r="HD42" s="38"/>
      <c r="HE42" s="38"/>
      <c r="HF42" s="38"/>
      <c r="HG42" s="24"/>
      <c r="HH42" s="43"/>
      <c r="HI42" s="38"/>
      <c r="HJ42" s="38"/>
      <c r="HK42" s="38"/>
      <c r="HL42" s="38"/>
      <c r="HM42" s="38"/>
      <c r="HN42" s="38"/>
      <c r="HO42" s="24"/>
      <c r="HP42" s="43"/>
      <c r="HQ42" s="38"/>
      <c r="HR42" s="38"/>
      <c r="HS42" s="38"/>
      <c r="HT42" s="38"/>
      <c r="HU42" s="38"/>
      <c r="HV42" s="38"/>
      <c r="HW42" s="24"/>
      <c r="HX42" s="43"/>
      <c r="HY42" s="38"/>
      <c r="HZ42" s="38"/>
      <c r="IA42" s="38"/>
      <c r="IB42" s="38"/>
      <c r="IC42" s="38"/>
      <c r="ID42" s="38"/>
      <c r="IE42" s="24"/>
      <c r="IF42" s="43"/>
      <c r="IG42" s="38"/>
      <c r="IH42" s="38"/>
      <c r="II42" s="38"/>
      <c r="IJ42" s="38"/>
      <c r="IK42" s="38"/>
      <c r="IL42" s="38"/>
      <c r="IM42" s="24"/>
      <c r="IN42" s="43"/>
      <c r="IO42" s="38"/>
      <c r="IP42" s="38"/>
      <c r="IQ42" s="38"/>
      <c r="IR42" s="38"/>
      <c r="IS42" s="38"/>
      <c r="IT42" s="38"/>
    </row>
    <row r="43" spans="1:254" s="74" customFormat="1" ht="15" customHeight="1" x14ac:dyDescent="0.2">
      <c r="A43" s="24" t="s">
        <v>228</v>
      </c>
      <c r="B43" s="24"/>
      <c r="C43" s="81">
        <v>1095</v>
      </c>
      <c r="D43" s="81">
        <v>606</v>
      </c>
      <c r="E43" s="82">
        <v>472</v>
      </c>
      <c r="F43" s="81">
        <v>17</v>
      </c>
      <c r="G43" s="24"/>
      <c r="H43" s="43"/>
      <c r="I43" s="38"/>
      <c r="J43" s="38"/>
      <c r="K43" s="38"/>
      <c r="L43" s="38"/>
      <c r="M43" s="38"/>
      <c r="N43" s="38"/>
      <c r="O43" s="24"/>
      <c r="P43" s="43"/>
      <c r="Q43" s="38"/>
      <c r="R43" s="38"/>
      <c r="S43" s="38"/>
      <c r="T43" s="38"/>
      <c r="U43" s="38"/>
      <c r="V43" s="38"/>
      <c r="W43" s="24"/>
      <c r="X43" s="43"/>
      <c r="Y43" s="38"/>
      <c r="Z43" s="38"/>
      <c r="AA43" s="38"/>
      <c r="AB43" s="38"/>
      <c r="AC43" s="38"/>
      <c r="AD43" s="38"/>
      <c r="AE43" s="24"/>
      <c r="AF43" s="43"/>
      <c r="AG43" s="38"/>
      <c r="AH43" s="38"/>
      <c r="AI43" s="38"/>
      <c r="AJ43" s="38"/>
      <c r="AK43" s="38"/>
      <c r="AL43" s="38"/>
      <c r="AM43" s="24"/>
      <c r="AN43" s="43"/>
      <c r="AO43" s="38"/>
      <c r="AP43" s="38"/>
      <c r="AQ43" s="38"/>
      <c r="AR43" s="38"/>
      <c r="AS43" s="38"/>
      <c r="AT43" s="38"/>
      <c r="AU43" s="24"/>
      <c r="AV43" s="43"/>
      <c r="AW43" s="38"/>
      <c r="AX43" s="38"/>
      <c r="AY43" s="38"/>
      <c r="AZ43" s="38"/>
      <c r="BA43" s="38"/>
      <c r="BB43" s="38"/>
      <c r="BC43" s="24"/>
      <c r="BD43" s="43"/>
      <c r="BE43" s="38"/>
      <c r="BF43" s="38"/>
      <c r="BG43" s="38"/>
      <c r="BH43" s="38"/>
      <c r="BI43" s="38"/>
      <c r="BJ43" s="38"/>
      <c r="BK43" s="24"/>
      <c r="BL43" s="43"/>
      <c r="BM43" s="38"/>
      <c r="BN43" s="38"/>
      <c r="BO43" s="38"/>
      <c r="BP43" s="38"/>
      <c r="BQ43" s="38"/>
      <c r="BR43" s="38"/>
      <c r="BS43" s="24"/>
      <c r="BT43" s="43"/>
      <c r="BU43" s="38"/>
      <c r="BV43" s="38"/>
      <c r="BW43" s="38"/>
      <c r="BX43" s="38"/>
      <c r="BY43" s="38"/>
      <c r="BZ43" s="38"/>
      <c r="CA43" s="24"/>
      <c r="CB43" s="43"/>
      <c r="CC43" s="38"/>
      <c r="CD43" s="38"/>
      <c r="CE43" s="38"/>
      <c r="CF43" s="38"/>
      <c r="CG43" s="38"/>
      <c r="CH43" s="38"/>
      <c r="CI43" s="24"/>
      <c r="CJ43" s="43"/>
      <c r="CK43" s="38"/>
      <c r="CL43" s="38"/>
      <c r="CM43" s="38"/>
      <c r="CN43" s="38"/>
      <c r="CO43" s="38"/>
      <c r="CP43" s="38"/>
      <c r="CQ43" s="24"/>
      <c r="CR43" s="43"/>
      <c r="CS43" s="38"/>
      <c r="CT43" s="38"/>
      <c r="CU43" s="38"/>
      <c r="CV43" s="38"/>
      <c r="CW43" s="38"/>
      <c r="CX43" s="38"/>
      <c r="CY43" s="24"/>
      <c r="CZ43" s="43"/>
      <c r="DA43" s="38"/>
      <c r="DB43" s="38"/>
      <c r="DC43" s="38"/>
      <c r="DD43" s="38"/>
      <c r="DE43" s="38"/>
      <c r="DF43" s="38"/>
      <c r="DG43" s="24"/>
      <c r="DH43" s="43"/>
      <c r="DI43" s="38"/>
      <c r="DJ43" s="38"/>
      <c r="DK43" s="38"/>
      <c r="DL43" s="38"/>
      <c r="DM43" s="38"/>
      <c r="DN43" s="38"/>
      <c r="DO43" s="24"/>
      <c r="DP43" s="43"/>
      <c r="DQ43" s="38"/>
      <c r="DR43" s="38"/>
      <c r="DS43" s="38"/>
      <c r="DT43" s="38"/>
      <c r="DU43" s="38"/>
      <c r="DV43" s="38"/>
      <c r="DW43" s="24"/>
      <c r="DX43" s="43"/>
      <c r="DY43" s="38"/>
      <c r="DZ43" s="38"/>
      <c r="EA43" s="38"/>
      <c r="EB43" s="38"/>
      <c r="EC43" s="38"/>
      <c r="ED43" s="38"/>
      <c r="EE43" s="24"/>
      <c r="EF43" s="43"/>
      <c r="EG43" s="38"/>
      <c r="EH43" s="38"/>
      <c r="EI43" s="38"/>
      <c r="EJ43" s="38"/>
      <c r="EK43" s="38"/>
      <c r="EL43" s="38"/>
      <c r="EM43" s="24"/>
      <c r="EN43" s="43"/>
      <c r="EO43" s="38"/>
      <c r="EP43" s="38"/>
      <c r="EQ43" s="38"/>
      <c r="ER43" s="38"/>
      <c r="ES43" s="38"/>
      <c r="ET43" s="38"/>
      <c r="EU43" s="24"/>
      <c r="EV43" s="43"/>
      <c r="EW43" s="38"/>
      <c r="EX43" s="38"/>
      <c r="EY43" s="38"/>
      <c r="EZ43" s="38"/>
      <c r="FA43" s="38"/>
      <c r="FB43" s="38"/>
      <c r="FC43" s="24"/>
      <c r="FD43" s="43"/>
      <c r="FE43" s="38"/>
      <c r="FF43" s="38"/>
      <c r="FG43" s="38"/>
      <c r="FH43" s="38"/>
      <c r="FI43" s="38"/>
      <c r="FJ43" s="38"/>
      <c r="FK43" s="24"/>
      <c r="FL43" s="43"/>
      <c r="FM43" s="38"/>
      <c r="FN43" s="38"/>
      <c r="FO43" s="38"/>
      <c r="FP43" s="38"/>
      <c r="FQ43" s="38"/>
      <c r="FR43" s="38"/>
      <c r="FS43" s="24"/>
      <c r="FT43" s="43"/>
      <c r="FU43" s="38"/>
      <c r="FV43" s="38"/>
      <c r="FW43" s="38"/>
      <c r="FX43" s="38"/>
      <c r="FY43" s="38"/>
      <c r="FZ43" s="38"/>
      <c r="GA43" s="24"/>
      <c r="GB43" s="43"/>
      <c r="GC43" s="38"/>
      <c r="GD43" s="38"/>
      <c r="GE43" s="38"/>
      <c r="GF43" s="38"/>
      <c r="GG43" s="38"/>
      <c r="GH43" s="38"/>
      <c r="GI43" s="24"/>
      <c r="GJ43" s="43"/>
      <c r="GK43" s="38"/>
      <c r="GL43" s="38"/>
      <c r="GM43" s="38"/>
      <c r="GN43" s="38"/>
      <c r="GO43" s="38"/>
      <c r="GP43" s="38"/>
      <c r="GQ43" s="24"/>
      <c r="GR43" s="43"/>
      <c r="GS43" s="38"/>
      <c r="GT43" s="38"/>
      <c r="GU43" s="38"/>
      <c r="GV43" s="38"/>
      <c r="GW43" s="38"/>
      <c r="GX43" s="38"/>
      <c r="GY43" s="24"/>
      <c r="GZ43" s="43"/>
      <c r="HA43" s="38"/>
      <c r="HB43" s="38"/>
      <c r="HC43" s="38"/>
      <c r="HD43" s="38"/>
      <c r="HE43" s="38"/>
      <c r="HF43" s="38"/>
      <c r="HG43" s="24"/>
      <c r="HH43" s="43"/>
      <c r="HI43" s="38"/>
      <c r="HJ43" s="38"/>
      <c r="HK43" s="38"/>
      <c r="HL43" s="38"/>
      <c r="HM43" s="38"/>
      <c r="HN43" s="38"/>
      <c r="HO43" s="24"/>
      <c r="HP43" s="43"/>
      <c r="HQ43" s="38"/>
      <c r="HR43" s="38"/>
      <c r="HS43" s="38"/>
      <c r="HT43" s="38"/>
      <c r="HU43" s="38"/>
      <c r="HV43" s="38"/>
      <c r="HW43" s="24"/>
      <c r="HX43" s="43"/>
      <c r="HY43" s="38"/>
      <c r="HZ43" s="38"/>
      <c r="IA43" s="38"/>
      <c r="IB43" s="38"/>
      <c r="IC43" s="38"/>
      <c r="ID43" s="38"/>
      <c r="IE43" s="24"/>
      <c r="IF43" s="43"/>
      <c r="IG43" s="38"/>
      <c r="IH43" s="38"/>
      <c r="II43" s="38"/>
      <c r="IJ43" s="38"/>
      <c r="IK43" s="38"/>
      <c r="IL43" s="38"/>
      <c r="IM43" s="24"/>
      <c r="IN43" s="43"/>
      <c r="IO43" s="38"/>
      <c r="IP43" s="38"/>
      <c r="IQ43" s="38"/>
      <c r="IR43" s="38"/>
      <c r="IS43" s="38"/>
      <c r="IT43" s="38"/>
    </row>
    <row r="44" spans="1:254" s="74" customFormat="1" ht="15" customHeight="1" x14ac:dyDescent="0.2">
      <c r="A44" s="219" t="s">
        <v>229</v>
      </c>
      <c r="B44" s="219"/>
      <c r="C44" s="38">
        <v>54</v>
      </c>
      <c r="D44" s="38">
        <v>32</v>
      </c>
      <c r="E44" s="161">
        <v>15</v>
      </c>
      <c r="F44" s="38">
        <v>7</v>
      </c>
      <c r="G44" s="219"/>
      <c r="H44" s="43"/>
      <c r="I44" s="38"/>
      <c r="J44" s="38"/>
      <c r="K44" s="38"/>
      <c r="L44" s="38"/>
      <c r="M44" s="38"/>
      <c r="N44" s="38"/>
      <c r="O44" s="219"/>
      <c r="P44" s="43"/>
      <c r="Q44" s="38"/>
      <c r="R44" s="38"/>
      <c r="S44" s="38"/>
      <c r="T44" s="38"/>
      <c r="U44" s="38"/>
      <c r="V44" s="38"/>
      <c r="W44" s="219"/>
      <c r="X44" s="43"/>
      <c r="Y44" s="38"/>
      <c r="Z44" s="38"/>
      <c r="AA44" s="38"/>
      <c r="AB44" s="38"/>
      <c r="AC44" s="38"/>
      <c r="AD44" s="38"/>
      <c r="AE44" s="219"/>
      <c r="AF44" s="43"/>
      <c r="AG44" s="38"/>
      <c r="AH44" s="38"/>
      <c r="AI44" s="38"/>
      <c r="AJ44" s="38"/>
      <c r="AK44" s="38"/>
      <c r="AL44" s="38"/>
      <c r="AM44" s="219"/>
      <c r="AN44" s="43"/>
      <c r="AO44" s="38"/>
      <c r="AP44" s="38"/>
      <c r="AQ44" s="38"/>
      <c r="AR44" s="38"/>
      <c r="AS44" s="38"/>
      <c r="AT44" s="38"/>
      <c r="AU44" s="219"/>
      <c r="AV44" s="43"/>
      <c r="AW44" s="38"/>
      <c r="AX44" s="38"/>
      <c r="AY44" s="38"/>
      <c r="AZ44" s="38"/>
      <c r="BA44" s="38"/>
      <c r="BB44" s="38"/>
      <c r="BC44" s="219"/>
      <c r="BD44" s="43"/>
      <c r="BE44" s="38"/>
      <c r="BF44" s="38"/>
      <c r="BG44" s="38"/>
      <c r="BH44" s="38"/>
      <c r="BI44" s="38"/>
      <c r="BJ44" s="38"/>
      <c r="BK44" s="219"/>
      <c r="BL44" s="43"/>
      <c r="BM44" s="38"/>
      <c r="BN44" s="38"/>
      <c r="BO44" s="38"/>
      <c r="BP44" s="38"/>
      <c r="BQ44" s="38"/>
      <c r="BR44" s="38"/>
      <c r="BS44" s="219"/>
      <c r="BT44" s="43"/>
      <c r="BU44" s="38"/>
      <c r="BV44" s="38"/>
      <c r="BW44" s="38"/>
      <c r="BX44" s="38"/>
      <c r="BY44" s="38"/>
      <c r="BZ44" s="38"/>
      <c r="CA44" s="219"/>
      <c r="CB44" s="43"/>
      <c r="CC44" s="38"/>
      <c r="CD44" s="38"/>
      <c r="CE44" s="38"/>
      <c r="CF44" s="38"/>
      <c r="CG44" s="38"/>
      <c r="CH44" s="38"/>
      <c r="CI44" s="219"/>
      <c r="CJ44" s="43"/>
      <c r="CK44" s="38"/>
      <c r="CL44" s="38"/>
      <c r="CM44" s="38"/>
      <c r="CN44" s="38"/>
      <c r="CO44" s="38"/>
      <c r="CP44" s="38"/>
      <c r="CQ44" s="219"/>
      <c r="CR44" s="43"/>
      <c r="CS44" s="38"/>
      <c r="CT44" s="38"/>
      <c r="CU44" s="38"/>
      <c r="CV44" s="38"/>
      <c r="CW44" s="38"/>
      <c r="CX44" s="38"/>
      <c r="CY44" s="219"/>
      <c r="CZ44" s="43"/>
      <c r="DA44" s="38"/>
      <c r="DB44" s="38"/>
      <c r="DC44" s="38"/>
      <c r="DD44" s="38"/>
      <c r="DE44" s="38"/>
      <c r="DF44" s="38"/>
      <c r="DG44" s="219"/>
      <c r="DH44" s="43"/>
      <c r="DI44" s="38"/>
      <c r="DJ44" s="38"/>
      <c r="DK44" s="38"/>
      <c r="DL44" s="38"/>
      <c r="DM44" s="38"/>
      <c r="DN44" s="38"/>
      <c r="DO44" s="219"/>
      <c r="DP44" s="43"/>
      <c r="DQ44" s="38"/>
      <c r="DR44" s="38"/>
      <c r="DS44" s="38"/>
      <c r="DT44" s="38"/>
      <c r="DU44" s="38"/>
      <c r="DV44" s="38"/>
      <c r="DW44" s="219"/>
      <c r="DX44" s="43"/>
      <c r="DY44" s="38"/>
      <c r="DZ44" s="38"/>
      <c r="EA44" s="38"/>
      <c r="EB44" s="38"/>
      <c r="EC44" s="38"/>
      <c r="ED44" s="38"/>
      <c r="EE44" s="219"/>
      <c r="EF44" s="43"/>
      <c r="EG44" s="38"/>
      <c r="EH44" s="38"/>
      <c r="EI44" s="38"/>
      <c r="EJ44" s="38"/>
      <c r="EK44" s="38"/>
      <c r="EL44" s="38"/>
      <c r="EM44" s="219"/>
      <c r="EN44" s="43"/>
      <c r="EO44" s="38"/>
      <c r="EP44" s="38"/>
      <c r="EQ44" s="38"/>
      <c r="ER44" s="38"/>
      <c r="ES44" s="38"/>
      <c r="ET44" s="38"/>
      <c r="EU44" s="219"/>
      <c r="EV44" s="43"/>
      <c r="EW44" s="38"/>
      <c r="EX44" s="38"/>
      <c r="EY44" s="38"/>
      <c r="EZ44" s="38"/>
      <c r="FA44" s="38"/>
      <c r="FB44" s="38"/>
      <c r="FC44" s="219"/>
      <c r="FD44" s="43"/>
      <c r="FE44" s="38"/>
      <c r="FF44" s="38"/>
      <c r="FG44" s="38"/>
      <c r="FH44" s="38"/>
      <c r="FI44" s="38"/>
      <c r="FJ44" s="38"/>
      <c r="FK44" s="219"/>
      <c r="FL44" s="43"/>
      <c r="FM44" s="38"/>
      <c r="FN44" s="38"/>
      <c r="FO44" s="38"/>
      <c r="FP44" s="38"/>
      <c r="FQ44" s="38"/>
      <c r="FR44" s="38"/>
      <c r="FS44" s="219"/>
      <c r="FT44" s="43"/>
      <c r="FU44" s="38"/>
      <c r="FV44" s="38"/>
      <c r="FW44" s="38"/>
      <c r="FX44" s="38"/>
      <c r="FY44" s="38"/>
      <c r="FZ44" s="38"/>
      <c r="GA44" s="219"/>
      <c r="GB44" s="43"/>
      <c r="GC44" s="38"/>
      <c r="GD44" s="38"/>
      <c r="GE44" s="38"/>
      <c r="GF44" s="38"/>
      <c r="GG44" s="38"/>
      <c r="GH44" s="38"/>
      <c r="GI44" s="219"/>
      <c r="GJ44" s="43"/>
      <c r="GK44" s="38"/>
      <c r="GL44" s="38"/>
      <c r="GM44" s="38"/>
      <c r="GN44" s="38"/>
      <c r="GO44" s="38"/>
      <c r="GP44" s="38"/>
      <c r="GQ44" s="219"/>
      <c r="GR44" s="43"/>
      <c r="GS44" s="38"/>
      <c r="GT44" s="38"/>
      <c r="GU44" s="38"/>
      <c r="GV44" s="38"/>
      <c r="GW44" s="38"/>
      <c r="GX44" s="38"/>
      <c r="GY44" s="219"/>
      <c r="GZ44" s="43"/>
      <c r="HA44" s="38"/>
      <c r="HB44" s="38"/>
      <c r="HC44" s="38"/>
      <c r="HD44" s="38"/>
      <c r="HE44" s="38"/>
      <c r="HF44" s="38"/>
      <c r="HG44" s="219"/>
      <c r="HH44" s="43"/>
      <c r="HI44" s="38"/>
      <c r="HJ44" s="38"/>
      <c r="HK44" s="38"/>
      <c r="HL44" s="38"/>
      <c r="HM44" s="38"/>
      <c r="HN44" s="38"/>
      <c r="HO44" s="219"/>
      <c r="HP44" s="43"/>
      <c r="HQ44" s="38"/>
      <c r="HR44" s="38"/>
      <c r="HS44" s="38"/>
      <c r="HT44" s="38"/>
      <c r="HU44" s="38"/>
      <c r="HV44" s="38"/>
      <c r="HW44" s="219"/>
      <c r="HX44" s="43"/>
      <c r="HY44" s="38"/>
      <c r="HZ44" s="38"/>
      <c r="IA44" s="38"/>
      <c r="IB44" s="38"/>
      <c r="IC44" s="38"/>
      <c r="ID44" s="38"/>
      <c r="IE44" s="219"/>
      <c r="IF44" s="43"/>
      <c r="IG44" s="38"/>
      <c r="IH44" s="38"/>
      <c r="II44" s="38"/>
      <c r="IJ44" s="38"/>
      <c r="IK44" s="38"/>
      <c r="IL44" s="38"/>
      <c r="IM44" s="219"/>
      <c r="IN44" s="43"/>
      <c r="IO44" s="38"/>
      <c r="IP44" s="38"/>
      <c r="IQ44" s="38"/>
      <c r="IR44" s="38"/>
      <c r="IS44" s="38"/>
      <c r="IT44" s="38"/>
    </row>
    <row r="45" spans="1:254" s="74" customFormat="1" ht="5.0999999999999996" customHeight="1" x14ac:dyDescent="0.2">
      <c r="A45" s="321"/>
      <c r="B45" s="321"/>
      <c r="C45" s="322"/>
      <c r="D45" s="322"/>
      <c r="E45" s="322"/>
      <c r="F45" s="322"/>
    </row>
    <row r="46" spans="1:254" s="74" customFormat="1" ht="5.0999999999999996" customHeight="1" x14ac:dyDescent="0.2">
      <c r="C46" s="64"/>
      <c r="D46" s="64"/>
      <c r="E46" s="64"/>
      <c r="F46" s="64"/>
    </row>
    <row r="47" spans="1:254" s="9" customFormat="1" ht="15" customHeight="1" x14ac:dyDescent="0.2"/>
  </sheetData>
  <mergeCells count="4">
    <mergeCell ref="C21:F21"/>
    <mergeCell ref="A1:F1"/>
    <mergeCell ref="A16:F16"/>
    <mergeCell ref="A14:F14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9"/>
  <sheetViews>
    <sheetView showGridLines="0" view="pageBreakPreview" zoomScaleSheetLayoutView="100" workbookViewId="0">
      <selection sqref="A1:J1"/>
    </sheetView>
  </sheetViews>
  <sheetFormatPr baseColWidth="10" defaultRowHeight="12" x14ac:dyDescent="0.15"/>
  <cols>
    <col min="1" max="1" width="25.25" customWidth="1"/>
    <col min="2" max="2" width="11.25" customWidth="1"/>
    <col min="3" max="3" width="10.25" customWidth="1"/>
    <col min="4" max="5" width="10.5" customWidth="1"/>
    <col min="6" max="7" width="10.875" customWidth="1"/>
  </cols>
  <sheetData>
    <row r="1" spans="1:9" s="74" customFormat="1" ht="15" customHeight="1" x14ac:dyDescent="0.2">
      <c r="A1" s="415" t="s">
        <v>176</v>
      </c>
      <c r="B1" s="415"/>
      <c r="C1" s="415"/>
      <c r="D1" s="415"/>
      <c r="E1" s="415"/>
      <c r="F1" s="415"/>
      <c r="G1" s="415"/>
    </row>
    <row r="2" spans="1:9" s="74" customFormat="1" ht="15" customHeight="1" x14ac:dyDescent="0.2">
      <c r="A2" s="17"/>
      <c r="B2" s="211"/>
      <c r="C2" s="211"/>
      <c r="D2" s="211"/>
      <c r="E2" s="211"/>
      <c r="F2" s="211"/>
    </row>
    <row r="3" spans="1:9" s="74" customFormat="1" ht="15" customHeight="1" x14ac:dyDescent="0.2">
      <c r="A3" s="17"/>
      <c r="B3" s="211"/>
      <c r="C3" s="211"/>
      <c r="D3" s="211"/>
      <c r="E3" s="211"/>
      <c r="F3" s="211"/>
      <c r="G3" s="212" t="s">
        <v>33</v>
      </c>
    </row>
    <row r="4" spans="1:9" s="74" customFormat="1" ht="5.0999999999999996" customHeight="1" x14ac:dyDescent="0.2">
      <c r="A4" s="75"/>
      <c r="B4" s="154"/>
      <c r="C4" s="154"/>
      <c r="D4" s="154"/>
      <c r="E4" s="154"/>
      <c r="F4" s="154"/>
      <c r="G4" s="217"/>
    </row>
    <row r="5" spans="1:9" s="74" customFormat="1" ht="5.0999999999999996" customHeight="1" x14ac:dyDescent="0.2">
      <c r="A5" s="264"/>
      <c r="B5" s="263"/>
      <c r="C5" s="263"/>
      <c r="D5" s="263"/>
      <c r="E5" s="263"/>
      <c r="F5" s="263"/>
      <c r="G5" s="262"/>
    </row>
    <row r="6" spans="1:9" s="77" customFormat="1" ht="15" customHeight="1" x14ac:dyDescent="0.2">
      <c r="A6" s="266" t="s">
        <v>134</v>
      </c>
      <c r="B6" s="267"/>
      <c r="C6" s="267">
        <v>2019</v>
      </c>
      <c r="D6" s="267">
        <v>2020</v>
      </c>
      <c r="E6" s="267">
        <v>2021</v>
      </c>
      <c r="F6" s="267">
        <v>2022</v>
      </c>
      <c r="G6" s="267">
        <v>2023</v>
      </c>
    </row>
    <row r="7" spans="1:9" s="74" customFormat="1" ht="5.0999999999999996" customHeight="1" x14ac:dyDescent="0.2">
      <c r="A7" s="262"/>
      <c r="B7" s="282"/>
      <c r="C7" s="283"/>
      <c r="D7" s="262"/>
      <c r="E7" s="262"/>
      <c r="F7" s="262"/>
      <c r="G7" s="262"/>
    </row>
    <row r="8" spans="1:9" s="74" customFormat="1" ht="5.0999999999999996" customHeight="1" x14ac:dyDescent="0.2">
      <c r="A8" s="24"/>
      <c r="B8" s="124"/>
      <c r="C8" s="22"/>
    </row>
    <row r="9" spans="1:9" s="105" customFormat="1" ht="15" customHeight="1" x14ac:dyDescent="0.2">
      <c r="A9" s="309" t="s">
        <v>13</v>
      </c>
      <c r="B9" s="277"/>
      <c r="C9" s="277">
        <v>2390</v>
      </c>
      <c r="D9" s="277">
        <v>1722</v>
      </c>
      <c r="E9" s="277">
        <v>1392</v>
      </c>
      <c r="F9" s="277">
        <f>SUM(F10:F17)</f>
        <v>1926</v>
      </c>
      <c r="G9" s="277">
        <f>SUM(G10:G17)</f>
        <v>1681</v>
      </c>
      <c r="I9" s="338"/>
    </row>
    <row r="10" spans="1:9" s="81" customFormat="1" ht="15" customHeight="1" x14ac:dyDescent="0.2">
      <c r="A10" s="221" t="s">
        <v>156</v>
      </c>
      <c r="C10" s="81">
        <v>172</v>
      </c>
      <c r="D10" s="81">
        <v>53</v>
      </c>
      <c r="E10" s="81">
        <v>40</v>
      </c>
      <c r="F10" s="81">
        <v>104</v>
      </c>
      <c r="G10" s="81">
        <v>44</v>
      </c>
      <c r="I10" s="338"/>
    </row>
    <row r="11" spans="1:9" s="81" customFormat="1" ht="15" customHeight="1" x14ac:dyDescent="0.2">
      <c r="A11" s="221" t="s">
        <v>157</v>
      </c>
      <c r="C11" s="81">
        <v>185</v>
      </c>
      <c r="D11" s="81">
        <v>197</v>
      </c>
      <c r="E11" s="81">
        <v>142</v>
      </c>
      <c r="F11" s="81">
        <v>108</v>
      </c>
      <c r="G11" s="81">
        <v>171</v>
      </c>
      <c r="I11" s="338"/>
    </row>
    <row r="12" spans="1:9" s="81" customFormat="1" ht="15" customHeight="1" x14ac:dyDescent="0.2">
      <c r="A12" s="221" t="s">
        <v>158</v>
      </c>
      <c r="C12" s="81">
        <v>176</v>
      </c>
      <c r="D12" s="81">
        <v>182</v>
      </c>
      <c r="E12" s="81">
        <v>129</v>
      </c>
      <c r="F12" s="81">
        <v>165</v>
      </c>
      <c r="G12" s="81">
        <v>88</v>
      </c>
      <c r="I12" s="338"/>
    </row>
    <row r="13" spans="1:9" s="81" customFormat="1" ht="15" customHeight="1" x14ac:dyDescent="0.2">
      <c r="A13" s="221" t="s">
        <v>159</v>
      </c>
      <c r="C13" s="81">
        <v>475</v>
      </c>
      <c r="D13" s="81">
        <v>332</v>
      </c>
      <c r="E13" s="81">
        <v>328</v>
      </c>
      <c r="F13" s="81">
        <v>406</v>
      </c>
      <c r="G13" s="81">
        <v>341</v>
      </c>
      <c r="I13" s="338"/>
    </row>
    <row r="14" spans="1:9" s="81" customFormat="1" ht="15" customHeight="1" x14ac:dyDescent="0.2">
      <c r="A14" s="221" t="s">
        <v>160</v>
      </c>
      <c r="C14" s="81">
        <v>391</v>
      </c>
      <c r="D14" s="81">
        <v>258</v>
      </c>
      <c r="E14" s="81">
        <v>212</v>
      </c>
      <c r="F14" s="81">
        <v>348</v>
      </c>
      <c r="G14" s="81">
        <v>275</v>
      </c>
      <c r="I14" s="338"/>
    </row>
    <row r="15" spans="1:9" s="81" customFormat="1" ht="15" customHeight="1" x14ac:dyDescent="0.2">
      <c r="A15" s="221" t="s">
        <v>161</v>
      </c>
      <c r="C15" s="81">
        <v>290</v>
      </c>
      <c r="D15" s="81">
        <v>221</v>
      </c>
      <c r="E15" s="81">
        <v>160</v>
      </c>
      <c r="F15" s="81">
        <v>256</v>
      </c>
      <c r="G15" s="81">
        <v>207</v>
      </c>
      <c r="I15" s="338"/>
    </row>
    <row r="16" spans="1:9" s="81" customFormat="1" ht="15" customHeight="1" x14ac:dyDescent="0.2">
      <c r="A16" s="221" t="s">
        <v>162</v>
      </c>
      <c r="C16" s="81">
        <v>701</v>
      </c>
      <c r="D16" s="81">
        <v>479</v>
      </c>
      <c r="E16" s="81">
        <v>381</v>
      </c>
      <c r="F16" s="81">
        <v>539</v>
      </c>
      <c r="G16" s="81">
        <v>555</v>
      </c>
      <c r="I16" s="338"/>
    </row>
    <row r="17" spans="1:9" s="81" customFormat="1" ht="15" hidden="1" customHeight="1" x14ac:dyDescent="0.2">
      <c r="A17" s="221" t="s">
        <v>155</v>
      </c>
      <c r="B17" s="38"/>
      <c r="C17" s="38" t="s">
        <v>209</v>
      </c>
      <c r="D17" s="38" t="s">
        <v>209</v>
      </c>
      <c r="E17" s="38" t="s">
        <v>209</v>
      </c>
      <c r="F17" s="38" t="s">
        <v>209</v>
      </c>
      <c r="G17" s="38" t="s">
        <v>209</v>
      </c>
      <c r="I17" s="338"/>
    </row>
    <row r="18" spans="1:9" s="74" customFormat="1" ht="5.0999999999999996" customHeight="1" x14ac:dyDescent="0.2">
      <c r="A18" s="319"/>
      <c r="B18" s="320"/>
      <c r="C18" s="320"/>
      <c r="D18" s="320"/>
      <c r="E18" s="320"/>
      <c r="F18" s="320"/>
      <c r="G18" s="317"/>
      <c r="I18" s="338"/>
    </row>
    <row r="19" spans="1:9" s="74" customFormat="1" ht="5.0999999999999996" customHeight="1" x14ac:dyDescent="0.2">
      <c r="A19" s="25"/>
      <c r="B19" s="84"/>
      <c r="C19" s="81"/>
      <c r="D19" s="81"/>
      <c r="E19" s="81"/>
      <c r="F19" s="81"/>
      <c r="I19" s="338"/>
    </row>
    <row r="20" spans="1:9" s="74" customFormat="1" ht="15" customHeight="1" x14ac:dyDescent="0.2">
      <c r="A20" s="25"/>
      <c r="B20" s="42"/>
      <c r="C20" s="42"/>
      <c r="D20" s="42"/>
      <c r="E20" s="42"/>
      <c r="F20" s="42"/>
      <c r="I20" s="338"/>
    </row>
    <row r="21" spans="1:9" s="74" customFormat="1" ht="15" customHeight="1" x14ac:dyDescent="0.2">
      <c r="A21" s="429" t="s">
        <v>177</v>
      </c>
      <c r="B21" s="429"/>
      <c r="C21" s="429"/>
      <c r="D21" s="429"/>
      <c r="E21" s="429"/>
      <c r="F21" s="429"/>
      <c r="G21" s="429"/>
      <c r="I21" s="338"/>
    </row>
    <row r="22" spans="1:9" s="74" customFormat="1" ht="15" customHeight="1" x14ac:dyDescent="0.2">
      <c r="A22" s="90"/>
      <c r="B22" s="222"/>
      <c r="C22" s="223"/>
      <c r="D22" s="223"/>
      <c r="E22" s="223"/>
      <c r="F22" s="223"/>
      <c r="G22" s="116"/>
      <c r="I22" s="338"/>
    </row>
    <row r="23" spans="1:9" s="74" customFormat="1" ht="15" customHeight="1" x14ac:dyDescent="0.2">
      <c r="A23" s="90"/>
      <c r="B23" s="224"/>
      <c r="C23" s="225"/>
      <c r="D23" s="225"/>
      <c r="E23" s="225"/>
      <c r="F23" s="142"/>
      <c r="G23" s="116"/>
    </row>
    <row r="24" spans="1:9" s="74" customFormat="1" ht="5.0999999999999996" customHeight="1" x14ac:dyDescent="0.2">
      <c r="A24" s="197"/>
      <c r="B24" s="155"/>
      <c r="C24" s="24"/>
      <c r="D24" s="24"/>
      <c r="E24" s="24"/>
      <c r="F24" s="24"/>
      <c r="G24" s="24"/>
    </row>
    <row r="25" spans="1:9" s="74" customFormat="1" ht="5.0999999999999996" customHeight="1" x14ac:dyDescent="0.2">
      <c r="A25" s="300"/>
      <c r="B25" s="265"/>
      <c r="C25" s="264"/>
      <c r="D25" s="264"/>
      <c r="E25" s="264"/>
      <c r="F25" s="264"/>
      <c r="G25" s="262"/>
    </row>
    <row r="26" spans="1:9" s="77" customFormat="1" ht="15" customHeight="1" x14ac:dyDescent="0.2">
      <c r="A26" s="267"/>
      <c r="B26" s="353" t="s">
        <v>122</v>
      </c>
      <c r="C26" s="353" t="s">
        <v>125</v>
      </c>
      <c r="D26" s="353" t="s">
        <v>122</v>
      </c>
      <c r="E26" s="353" t="s">
        <v>125</v>
      </c>
      <c r="F26" s="353" t="s">
        <v>122</v>
      </c>
      <c r="G26" s="353" t="s">
        <v>125</v>
      </c>
    </row>
    <row r="27" spans="1:9" s="77" customFormat="1" ht="15" customHeight="1" x14ac:dyDescent="0.2">
      <c r="A27" s="267"/>
      <c r="B27" s="353" t="s">
        <v>123</v>
      </c>
      <c r="C27" s="353" t="s">
        <v>126</v>
      </c>
      <c r="D27" s="353" t="s">
        <v>123</v>
      </c>
      <c r="E27" s="353" t="s">
        <v>126</v>
      </c>
      <c r="F27" s="353" t="s">
        <v>123</v>
      </c>
      <c r="G27" s="353" t="s">
        <v>126</v>
      </c>
    </row>
    <row r="28" spans="1:9" s="77" customFormat="1" ht="15" customHeight="1" x14ac:dyDescent="0.2">
      <c r="A28" s="267"/>
      <c r="B28" s="353" t="s">
        <v>124</v>
      </c>
      <c r="C28" s="353" t="s">
        <v>127</v>
      </c>
      <c r="D28" s="353" t="s">
        <v>128</v>
      </c>
      <c r="E28" s="353" t="s">
        <v>129</v>
      </c>
      <c r="F28" s="353" t="s">
        <v>13</v>
      </c>
      <c r="G28" s="353" t="s">
        <v>13</v>
      </c>
    </row>
    <row r="29" spans="1:9" s="77" customFormat="1" ht="15" customHeight="1" x14ac:dyDescent="0.2">
      <c r="A29" s="350" t="s">
        <v>35</v>
      </c>
      <c r="B29" s="353" t="s">
        <v>174</v>
      </c>
      <c r="C29" s="357" t="s">
        <v>175</v>
      </c>
      <c r="D29" s="353" t="s">
        <v>174</v>
      </c>
      <c r="E29" s="357" t="s">
        <v>175</v>
      </c>
      <c r="F29" s="353" t="s">
        <v>174</v>
      </c>
      <c r="G29" s="357" t="s">
        <v>175</v>
      </c>
    </row>
    <row r="30" spans="1:9" s="74" customFormat="1" ht="5.0999999999999996" customHeight="1" x14ac:dyDescent="0.2">
      <c r="A30" s="300"/>
      <c r="B30" s="262"/>
      <c r="C30" s="262"/>
      <c r="D30" s="262"/>
      <c r="E30" s="262"/>
      <c r="F30" s="262"/>
      <c r="G30" s="264"/>
    </row>
    <row r="31" spans="1:9" s="74" customFormat="1" ht="5.0999999999999996" customHeight="1" x14ac:dyDescent="0.2">
      <c r="A31" s="197"/>
      <c r="B31" s="76"/>
      <c r="C31" s="226"/>
      <c r="D31" s="226"/>
      <c r="E31" s="226"/>
      <c r="F31" s="226"/>
      <c r="G31" s="116"/>
    </row>
    <row r="32" spans="1:9" s="74" customFormat="1" ht="15" customHeight="1" x14ac:dyDescent="0.2">
      <c r="A32" s="198">
        <v>2019</v>
      </c>
      <c r="B32" s="227">
        <v>-1002</v>
      </c>
      <c r="C32" s="92">
        <v>-1.3</v>
      </c>
      <c r="D32" s="228">
        <v>-874</v>
      </c>
      <c r="E32" s="230">
        <v>-1.1000000000000001</v>
      </c>
      <c r="F32" s="228">
        <v>-1876</v>
      </c>
      <c r="G32" s="230">
        <v>-2.4</v>
      </c>
      <c r="H32" s="229"/>
    </row>
    <row r="33" spans="1:10" s="74" customFormat="1" ht="15" customHeight="1" x14ac:dyDescent="0.2">
      <c r="A33" s="198">
        <v>2020</v>
      </c>
      <c r="B33" s="227">
        <v>40</v>
      </c>
      <c r="C33" s="92">
        <v>5.2349751305962706E-2</v>
      </c>
      <c r="D33" s="228">
        <v>-282</v>
      </c>
      <c r="E33" s="230">
        <v>-0.4</v>
      </c>
      <c r="F33" s="228">
        <v>-242</v>
      </c>
      <c r="G33" s="230">
        <v>-0.3</v>
      </c>
      <c r="H33" s="229"/>
    </row>
    <row r="34" spans="1:10" s="74" customFormat="1" ht="15" customHeight="1" x14ac:dyDescent="0.2">
      <c r="A34" s="198">
        <v>2021</v>
      </c>
      <c r="B34" s="231">
        <v>-333</v>
      </c>
      <c r="C34" s="232">
        <v>-0.4</v>
      </c>
      <c r="D34" s="392">
        <v>-16414</v>
      </c>
      <c r="E34" s="233">
        <v>-21.8</v>
      </c>
      <c r="F34" s="393">
        <v>-16747</v>
      </c>
      <c r="G34" s="233">
        <v>-22.2</v>
      </c>
      <c r="H34" s="229"/>
    </row>
    <row r="35" spans="1:10" s="74" customFormat="1" ht="15" customHeight="1" x14ac:dyDescent="0.2">
      <c r="A35" s="198">
        <v>2022</v>
      </c>
      <c r="B35" s="259">
        <v>-1050</v>
      </c>
      <c r="C35" s="232">
        <v>-1.5</v>
      </c>
      <c r="D35" s="392">
        <v>-34008</v>
      </c>
      <c r="E35" s="233">
        <v>-47</v>
      </c>
      <c r="F35" s="392">
        <v>-35058</v>
      </c>
      <c r="G35" s="235">
        <v>-48.4</v>
      </c>
      <c r="H35" s="236"/>
    </row>
    <row r="36" spans="1:10" s="77" customFormat="1" ht="15" customHeight="1" x14ac:dyDescent="0.2">
      <c r="A36" s="302">
        <v>2023</v>
      </c>
      <c r="B36" s="310">
        <v>-579</v>
      </c>
      <c r="C36" s="311">
        <v>-0.8</v>
      </c>
      <c r="D36" s="312">
        <v>-22753</v>
      </c>
      <c r="E36" s="311">
        <v>-32.799999999999997</v>
      </c>
      <c r="F36" s="312">
        <v>-23332</v>
      </c>
      <c r="G36" s="313">
        <v>-33.700000000000003</v>
      </c>
      <c r="H36" s="97"/>
    </row>
    <row r="37" spans="1:10" s="74" customFormat="1" ht="15" customHeight="1" x14ac:dyDescent="0.2">
      <c r="A37" s="168" t="s">
        <v>196</v>
      </c>
      <c r="B37" s="109">
        <v>-102</v>
      </c>
      <c r="C37" s="232">
        <v>-4.7444067165914685</v>
      </c>
      <c r="D37" s="371">
        <v>-440</v>
      </c>
      <c r="E37" s="335">
        <v>-20.466068189218102</v>
      </c>
      <c r="F37" s="238">
        <v>-542</v>
      </c>
      <c r="G37" s="235">
        <v>-25.210474905809573</v>
      </c>
      <c r="H37" s="97"/>
    </row>
    <row r="38" spans="1:10" s="74" customFormat="1" ht="15" customHeight="1" x14ac:dyDescent="0.2">
      <c r="A38" s="168" t="s">
        <v>197</v>
      </c>
      <c r="B38" s="109">
        <v>-213</v>
      </c>
      <c r="C38" s="232">
        <v>-7.6905024100518116</v>
      </c>
      <c r="D38" s="371">
        <v>-479</v>
      </c>
      <c r="E38" s="335">
        <v>-17.294604011337171</v>
      </c>
      <c r="F38" s="238">
        <v>-692</v>
      </c>
      <c r="G38" s="235">
        <v>-24.985106421388984</v>
      </c>
      <c r="H38" s="234"/>
    </row>
    <row r="39" spans="1:10" s="74" customFormat="1" ht="15" customHeight="1" x14ac:dyDescent="0.2">
      <c r="A39" s="168" t="s">
        <v>198</v>
      </c>
      <c r="B39" s="109">
        <v>-158</v>
      </c>
      <c r="C39" s="232">
        <v>-9.1174009636746582</v>
      </c>
      <c r="D39" s="371">
        <v>-194</v>
      </c>
      <c r="E39" s="335">
        <v>-11.194783461727113</v>
      </c>
      <c r="F39" s="238">
        <v>-352</v>
      </c>
      <c r="G39" s="235">
        <v>-20.312184425401771</v>
      </c>
      <c r="H39" s="97"/>
      <c r="I39" s="236"/>
    </row>
    <row r="40" spans="1:10" s="74" customFormat="1" ht="15" customHeight="1" x14ac:dyDescent="0.2">
      <c r="A40" s="168" t="s">
        <v>199</v>
      </c>
      <c r="B40" s="109">
        <v>-253</v>
      </c>
      <c r="C40" s="232">
        <v>-7.4014481094127111</v>
      </c>
      <c r="D40" s="238">
        <v>-596</v>
      </c>
      <c r="E40" s="233">
        <v>-17.435822423754843</v>
      </c>
      <c r="F40" s="238">
        <v>-849</v>
      </c>
      <c r="G40" s="235">
        <v>-24.837270533167558</v>
      </c>
      <c r="H40" s="97"/>
      <c r="I40" s="131"/>
    </row>
    <row r="41" spans="1:10" s="74" customFormat="1" ht="15" customHeight="1" x14ac:dyDescent="0.2">
      <c r="A41" s="168" t="s">
        <v>200</v>
      </c>
      <c r="B41" s="109">
        <v>-338</v>
      </c>
      <c r="C41" s="232">
        <v>-6.1203056531343929</v>
      </c>
      <c r="D41" s="238">
        <v>-1403</v>
      </c>
      <c r="E41" s="233">
        <v>-25.404700684460217</v>
      </c>
      <c r="F41" s="238">
        <v>-1741</v>
      </c>
      <c r="G41" s="235">
        <v>-31.525006337594615</v>
      </c>
      <c r="H41" s="97"/>
    </row>
    <row r="42" spans="1:10" s="74" customFormat="1" ht="15" customHeight="1" x14ac:dyDescent="0.2">
      <c r="A42" s="168" t="s">
        <v>201</v>
      </c>
      <c r="B42" s="109">
        <v>-177</v>
      </c>
      <c r="C42" s="232">
        <v>-5.1746064229436781</v>
      </c>
      <c r="D42" s="238">
        <v>-679</v>
      </c>
      <c r="E42" s="233">
        <v>-19.850608820218973</v>
      </c>
      <c r="F42" s="238">
        <v>-856</v>
      </c>
      <c r="G42" s="235">
        <v>-25.025215243162648</v>
      </c>
      <c r="H42" s="97"/>
      <c r="I42" s="237"/>
      <c r="J42" s="131"/>
    </row>
    <row r="43" spans="1:10" s="74" customFormat="1" ht="15" customHeight="1" x14ac:dyDescent="0.2">
      <c r="A43" s="168" t="s">
        <v>202</v>
      </c>
      <c r="B43" s="109">
        <v>-358</v>
      </c>
      <c r="C43" s="232">
        <v>-12.864740549087252</v>
      </c>
      <c r="D43" s="371">
        <v>-293</v>
      </c>
      <c r="E43" s="335">
        <v>-10.52896363375018</v>
      </c>
      <c r="F43" s="238">
        <v>-651</v>
      </c>
      <c r="G43" s="235">
        <v>-23.393704182837432</v>
      </c>
      <c r="H43" s="97"/>
      <c r="I43" s="237"/>
    </row>
    <row r="44" spans="1:10" s="74" customFormat="1" ht="15" customHeight="1" x14ac:dyDescent="0.2">
      <c r="A44" s="168" t="s">
        <v>203</v>
      </c>
      <c r="B44" s="109">
        <v>2794</v>
      </c>
      <c r="C44" s="232">
        <v>9.4698221442673507</v>
      </c>
      <c r="D44" s="238">
        <v>-14661</v>
      </c>
      <c r="E44" s="371">
        <v>-49.691146190803018</v>
      </c>
      <c r="F44" s="238">
        <v>-11867</v>
      </c>
      <c r="G44" s="235">
        <v>-40.221324046535671</v>
      </c>
      <c r="H44" s="97"/>
      <c r="I44" s="237"/>
    </row>
    <row r="45" spans="1:10" s="74" customFormat="1" ht="15" customHeight="1" x14ac:dyDescent="0.2">
      <c r="A45" s="168" t="s">
        <v>204</v>
      </c>
      <c r="B45" s="109">
        <v>-157</v>
      </c>
      <c r="C45" s="232">
        <v>-2.502311051608173</v>
      </c>
      <c r="D45" s="238">
        <v>-2188</v>
      </c>
      <c r="E45" s="371">
        <v>-34.872971852985238</v>
      </c>
      <c r="F45" s="238">
        <v>-2345</v>
      </c>
      <c r="G45" s="235">
        <v>-37.375282904593419</v>
      </c>
      <c r="H45" s="97"/>
      <c r="I45" s="239"/>
    </row>
    <row r="46" spans="1:10" s="74" customFormat="1" ht="15" customHeight="1" x14ac:dyDescent="0.2">
      <c r="A46" s="168" t="s">
        <v>205</v>
      </c>
      <c r="B46" s="109">
        <v>-437</v>
      </c>
      <c r="C46" s="232">
        <v>-9.4835069444444429</v>
      </c>
      <c r="D46" s="238">
        <v>-934</v>
      </c>
      <c r="E46" s="233">
        <v>-20.269097222222221</v>
      </c>
      <c r="F46" s="238">
        <v>-1371</v>
      </c>
      <c r="G46" s="235">
        <v>-29.752604166666664</v>
      </c>
      <c r="H46" s="97"/>
    </row>
    <row r="47" spans="1:10" s="74" customFormat="1" ht="15" customHeight="1" x14ac:dyDescent="0.2">
      <c r="A47" s="168" t="s">
        <v>206</v>
      </c>
      <c r="B47" s="109">
        <v>-376</v>
      </c>
      <c r="C47" s="232">
        <v>-19.844306636759466</v>
      </c>
      <c r="D47" s="371">
        <v>-183</v>
      </c>
      <c r="E47" s="335">
        <v>-9.6582662620398469</v>
      </c>
      <c r="F47" s="238">
        <v>-559</v>
      </c>
      <c r="G47" s="235">
        <v>-29.502572898799315</v>
      </c>
      <c r="H47" s="97"/>
      <c r="J47" s="75"/>
    </row>
    <row r="48" spans="1:10" s="74" customFormat="1" ht="15" customHeight="1" x14ac:dyDescent="0.2">
      <c r="A48" s="168" t="s">
        <v>207</v>
      </c>
      <c r="B48" s="109">
        <v>-133</v>
      </c>
      <c r="C48" s="232">
        <v>-9.2428506897390452</v>
      </c>
      <c r="D48" s="371">
        <v>-70</v>
      </c>
      <c r="E48" s="335">
        <v>-4.8646582577573927</v>
      </c>
      <c r="F48" s="238">
        <v>-203</v>
      </c>
      <c r="G48" s="235">
        <v>-14.107508947496438</v>
      </c>
      <c r="H48" s="97"/>
    </row>
    <row r="49" spans="1:8" s="74" customFormat="1" ht="15" customHeight="1" x14ac:dyDescent="0.2">
      <c r="A49" s="170" t="s">
        <v>208</v>
      </c>
      <c r="B49" s="109">
        <v>-671</v>
      </c>
      <c r="C49" s="232">
        <v>-17.773421979710221</v>
      </c>
      <c r="D49" s="238">
        <v>-633</v>
      </c>
      <c r="E49" s="233">
        <v>-16.766879453288482</v>
      </c>
      <c r="F49" s="238">
        <v>-1304</v>
      </c>
      <c r="G49" s="235">
        <v>-34.540301432998703</v>
      </c>
      <c r="H49" s="97"/>
    </row>
    <row r="50" spans="1:8" s="74" customFormat="1" ht="5.0999999999999996" customHeight="1" x14ac:dyDescent="0.2">
      <c r="A50" s="317"/>
      <c r="B50" s="317"/>
      <c r="C50" s="317"/>
      <c r="D50" s="317"/>
      <c r="E50" s="318"/>
      <c r="F50" s="318"/>
      <c r="G50" s="319"/>
    </row>
    <row r="51" spans="1:8" s="74" customFormat="1" ht="5.0999999999999996" customHeight="1" x14ac:dyDescent="0.2">
      <c r="A51" s="75"/>
      <c r="B51" s="75"/>
      <c r="C51" s="75"/>
      <c r="D51" s="75"/>
      <c r="E51" s="116"/>
    </row>
    <row r="52" spans="1:8" s="9" customFormat="1" ht="15" customHeight="1" x14ac:dyDescent="0.2">
      <c r="A52" s="25" t="s">
        <v>243</v>
      </c>
      <c r="B52" s="42"/>
      <c r="C52" s="42"/>
      <c r="D52" s="42"/>
      <c r="E52" s="42"/>
      <c r="F52" s="42"/>
    </row>
    <row r="53" spans="1:8" s="9" customFormat="1" ht="15" customHeight="1" x14ac:dyDescent="0.2">
      <c r="A53" s="17"/>
      <c r="B53" s="30"/>
      <c r="C53" s="30"/>
      <c r="D53" s="30"/>
      <c r="E53" s="30"/>
      <c r="F53" s="30"/>
    </row>
    <row r="54" spans="1:8" s="9" customFormat="1" ht="15" customHeight="1" x14ac:dyDescent="0.2">
      <c r="A54" s="25"/>
      <c r="B54" s="26"/>
      <c r="C54" s="38"/>
      <c r="D54" s="38"/>
      <c r="E54" s="43"/>
      <c r="F54" s="43"/>
    </row>
    <row r="55" spans="1:8" s="9" customFormat="1" ht="15" customHeight="1" x14ac:dyDescent="0.2">
      <c r="A55" s="25"/>
      <c r="B55" s="45"/>
      <c r="C55" s="38"/>
      <c r="D55" s="38"/>
      <c r="E55" s="43"/>
      <c r="F55" s="43"/>
    </row>
    <row r="56" spans="1:8" s="9" customFormat="1" ht="15" customHeight="1" x14ac:dyDescent="0.2">
      <c r="A56" s="25"/>
      <c r="B56" s="42"/>
      <c r="C56" s="42"/>
      <c r="D56" s="42"/>
      <c r="E56" s="42"/>
      <c r="F56" s="42"/>
    </row>
    <row r="57" spans="1:8" s="9" customFormat="1" ht="15" customHeight="1" x14ac:dyDescent="0.2">
      <c r="A57" s="17"/>
      <c r="B57" s="30"/>
      <c r="C57" s="30"/>
      <c r="D57" s="30"/>
      <c r="E57" s="30"/>
      <c r="F57" s="30"/>
    </row>
    <row r="58" spans="1:8" s="9" customFormat="1" ht="15" customHeight="1" x14ac:dyDescent="0.2">
      <c r="A58" s="25"/>
      <c r="B58" s="26"/>
      <c r="C58" s="38"/>
      <c r="D58" s="38"/>
      <c r="E58" s="43"/>
      <c r="F58" s="43"/>
    </row>
    <row r="59" spans="1:8" ht="12.75" x14ac:dyDescent="0.2">
      <c r="A59" s="25"/>
      <c r="B59" s="26"/>
      <c r="C59" s="38"/>
      <c r="D59" s="38"/>
      <c r="E59" s="43"/>
      <c r="F59" s="43"/>
    </row>
  </sheetData>
  <mergeCells count="2">
    <mergeCell ref="A1:G1"/>
    <mergeCell ref="A21:G2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40"/>
  <sheetViews>
    <sheetView showGridLines="0" view="pageBreakPreview" zoomScaleSheetLayoutView="100" workbookViewId="0">
      <selection sqref="A1:J1"/>
    </sheetView>
  </sheetViews>
  <sheetFormatPr baseColWidth="10" defaultColWidth="11" defaultRowHeight="12.75" x14ac:dyDescent="0.2"/>
  <cols>
    <col min="1" max="1" width="20.5" style="6" customWidth="1"/>
    <col min="2" max="2" width="8.5" style="6" customWidth="1"/>
    <col min="3" max="3" width="6.625" style="6" customWidth="1"/>
    <col min="4" max="4" width="5.125" style="6" customWidth="1"/>
    <col min="5" max="5" width="20.875" style="37" customWidth="1"/>
    <col min="6" max="6" width="9.625" style="6" customWidth="1"/>
    <col min="7" max="7" width="12" style="6" customWidth="1"/>
    <col min="8" max="8" width="11.5" style="6" customWidth="1"/>
    <col min="9" max="16384" width="11" style="6"/>
  </cols>
  <sheetData>
    <row r="1" spans="1:9" s="74" customFormat="1" ht="15" customHeight="1" x14ac:dyDescent="0.2">
      <c r="A1" s="429" t="s">
        <v>220</v>
      </c>
      <c r="B1" s="429"/>
      <c r="C1" s="429"/>
      <c r="D1" s="429"/>
      <c r="E1" s="429"/>
      <c r="F1" s="429"/>
      <c r="G1" s="429"/>
      <c r="H1" s="429"/>
      <c r="I1" s="116"/>
    </row>
    <row r="2" spans="1:9" s="74" customFormat="1" ht="15" customHeight="1" x14ac:dyDescent="0.2">
      <c r="A2" s="90"/>
      <c r="B2" s="90"/>
      <c r="C2" s="90"/>
      <c r="D2" s="90"/>
      <c r="E2" s="222"/>
      <c r="F2" s="223"/>
      <c r="G2" s="223"/>
      <c r="I2" s="116"/>
    </row>
    <row r="3" spans="1:9" s="74" customFormat="1" ht="15" customHeight="1" x14ac:dyDescent="0.2">
      <c r="A3" s="90"/>
      <c r="B3" s="90"/>
      <c r="C3" s="90"/>
      <c r="D3" s="90"/>
      <c r="E3" s="224"/>
      <c r="F3" s="225"/>
      <c r="G3" s="142"/>
      <c r="I3" s="131"/>
    </row>
    <row r="4" spans="1:9" s="74" customFormat="1" ht="5.0999999999999996" customHeight="1" x14ac:dyDescent="0.2">
      <c r="A4" s="197"/>
      <c r="B4" s="197"/>
      <c r="C4" s="197"/>
      <c r="D4" s="197"/>
      <c r="E4" s="155"/>
      <c r="F4" s="24"/>
      <c r="G4" s="24"/>
      <c r="H4" s="75"/>
      <c r="I4" s="116"/>
    </row>
    <row r="5" spans="1:9" s="74" customFormat="1" ht="5.0999999999999996" customHeight="1" x14ac:dyDescent="0.2">
      <c r="A5" s="300"/>
      <c r="B5" s="300"/>
      <c r="C5" s="300"/>
      <c r="D5" s="300"/>
      <c r="E5" s="265"/>
      <c r="F5" s="264"/>
      <c r="G5" s="264"/>
      <c r="H5" s="262"/>
      <c r="I5" s="116"/>
    </row>
    <row r="6" spans="1:9" s="77" customFormat="1" ht="15" customHeight="1" x14ac:dyDescent="0.2">
      <c r="A6" s="267"/>
      <c r="B6" s="372"/>
      <c r="C6" s="267"/>
      <c r="D6" s="267"/>
      <c r="E6" s="359"/>
      <c r="F6" s="267"/>
      <c r="G6" s="419">
        <v>2023</v>
      </c>
      <c r="H6" s="419"/>
      <c r="I6" s="220"/>
    </row>
    <row r="7" spans="1:9" s="77" customFormat="1" ht="15" customHeight="1" x14ac:dyDescent="0.2">
      <c r="A7" s="350" t="s">
        <v>37</v>
      </c>
      <c r="B7" s="267"/>
      <c r="C7" s="372"/>
      <c r="D7" s="267"/>
      <c r="E7" s="372" t="s">
        <v>99</v>
      </c>
      <c r="F7" s="357"/>
      <c r="G7" s="357" t="s">
        <v>8</v>
      </c>
      <c r="H7" s="357" t="s">
        <v>179</v>
      </c>
      <c r="I7" s="220"/>
    </row>
    <row r="8" spans="1:9" s="74" customFormat="1" ht="5.0999999999999996" customHeight="1" x14ac:dyDescent="0.2">
      <c r="A8" s="300"/>
      <c r="B8" s="301"/>
      <c r="C8" s="297"/>
      <c r="D8" s="262"/>
      <c r="E8" s="301"/>
      <c r="F8" s="262"/>
      <c r="G8" s="262"/>
      <c r="H8" s="262"/>
      <c r="I8" s="116"/>
    </row>
    <row r="9" spans="1:9" s="74" customFormat="1" ht="5.0999999999999996" customHeight="1" x14ac:dyDescent="0.2">
      <c r="A9" s="197"/>
      <c r="B9" s="240"/>
      <c r="C9" s="171"/>
      <c r="E9" s="240"/>
      <c r="F9" s="226"/>
      <c r="G9" s="226"/>
      <c r="H9" s="226"/>
      <c r="I9" s="116"/>
    </row>
    <row r="10" spans="1:9" s="74" customFormat="1" ht="15" customHeight="1" x14ac:dyDescent="0.2">
      <c r="A10" s="241" t="s">
        <v>46</v>
      </c>
      <c r="C10" s="134"/>
      <c r="E10" s="134" t="s">
        <v>29</v>
      </c>
      <c r="F10" s="242"/>
      <c r="G10" s="204">
        <v>8.8000000000000007</v>
      </c>
      <c r="H10" s="204">
        <v>8.6999999999999993</v>
      </c>
      <c r="I10" s="116"/>
    </row>
    <row r="11" spans="1:9" s="74" customFormat="1" ht="15" customHeight="1" x14ac:dyDescent="0.2">
      <c r="A11" s="241" t="s">
        <v>47</v>
      </c>
      <c r="C11" s="134"/>
      <c r="E11" s="134" t="s">
        <v>29</v>
      </c>
      <c r="F11" s="242"/>
      <c r="G11" s="204">
        <v>11.5</v>
      </c>
      <c r="H11" s="204">
        <v>12.1</v>
      </c>
      <c r="I11" s="116"/>
    </row>
    <row r="12" spans="1:9" s="74" customFormat="1" ht="15" customHeight="1" x14ac:dyDescent="0.2">
      <c r="A12" s="241" t="s">
        <v>48</v>
      </c>
      <c r="C12" s="134"/>
      <c r="E12" s="134" t="s">
        <v>29</v>
      </c>
      <c r="F12" s="242"/>
      <c r="G12" s="230">
        <v>-2.7</v>
      </c>
      <c r="H12" s="204">
        <v>-3.4</v>
      </c>
      <c r="I12" s="116"/>
    </row>
    <row r="13" spans="1:9" s="74" customFormat="1" ht="15" customHeight="1" x14ac:dyDescent="0.2">
      <c r="A13" s="241" t="s">
        <v>49</v>
      </c>
      <c r="B13" s="74" t="s">
        <v>225</v>
      </c>
      <c r="C13" s="134"/>
      <c r="E13" s="134" t="s">
        <v>29</v>
      </c>
      <c r="F13" s="243"/>
      <c r="G13" s="204">
        <v>-35.700000000000003</v>
      </c>
      <c r="H13" s="204">
        <v>-36.4</v>
      </c>
      <c r="I13" s="116"/>
    </row>
    <row r="14" spans="1:9" s="74" customFormat="1" ht="15" customHeight="1" x14ac:dyDescent="0.2">
      <c r="A14" s="241" t="s">
        <v>55</v>
      </c>
      <c r="C14" s="134"/>
      <c r="E14" s="134" t="s">
        <v>40</v>
      </c>
      <c r="F14" s="87"/>
      <c r="G14" s="122">
        <v>-345418</v>
      </c>
      <c r="H14" s="111">
        <v>-23332</v>
      </c>
      <c r="I14" s="116"/>
    </row>
    <row r="15" spans="1:9" s="74" customFormat="1" ht="15" customHeight="1" x14ac:dyDescent="0.2">
      <c r="A15" s="241" t="s">
        <v>50</v>
      </c>
      <c r="C15" s="134"/>
      <c r="E15" s="134" t="s">
        <v>29</v>
      </c>
      <c r="F15" s="243"/>
      <c r="G15" s="230">
        <v>-6.9</v>
      </c>
      <c r="H15" s="244">
        <v>-6.5</v>
      </c>
      <c r="I15" s="116"/>
    </row>
    <row r="16" spans="1:9" s="74" customFormat="1" ht="15" customHeight="1" x14ac:dyDescent="0.2">
      <c r="A16" s="245" t="s">
        <v>51</v>
      </c>
      <c r="B16" s="246"/>
      <c r="C16" s="247"/>
      <c r="E16" s="247" t="s">
        <v>30</v>
      </c>
      <c r="F16" s="248"/>
      <c r="G16" s="249">
        <v>7.1</v>
      </c>
      <c r="H16" s="249">
        <v>10.8</v>
      </c>
      <c r="I16" s="116"/>
    </row>
    <row r="17" spans="1:9" s="74" customFormat="1" ht="15" customHeight="1" x14ac:dyDescent="0.2">
      <c r="A17" s="245" t="s">
        <v>98</v>
      </c>
      <c r="B17" s="246"/>
      <c r="C17" s="247"/>
      <c r="E17" s="247" t="s">
        <v>31</v>
      </c>
      <c r="F17" s="250"/>
      <c r="G17" s="251">
        <v>78.5</v>
      </c>
      <c r="H17" s="251">
        <v>78.3</v>
      </c>
      <c r="I17" s="116"/>
    </row>
    <row r="18" spans="1:9" s="74" customFormat="1" ht="15" customHeight="1" x14ac:dyDescent="0.2">
      <c r="A18" s="241" t="s">
        <v>52</v>
      </c>
      <c r="C18" s="134"/>
      <c r="E18" s="134" t="s">
        <v>213</v>
      </c>
      <c r="F18" s="242"/>
      <c r="G18" s="111">
        <v>977</v>
      </c>
      <c r="H18" s="111">
        <v>982</v>
      </c>
      <c r="I18" s="116"/>
    </row>
    <row r="19" spans="1:9" s="74" customFormat="1" ht="15" customHeight="1" x14ac:dyDescent="0.2">
      <c r="A19" s="241" t="s">
        <v>53</v>
      </c>
      <c r="C19" s="134"/>
      <c r="E19" s="134" t="s">
        <v>83</v>
      </c>
      <c r="F19" s="248"/>
      <c r="G19" s="252">
        <v>91.5</v>
      </c>
      <c r="H19" s="92">
        <v>44.2</v>
      </c>
      <c r="I19" s="116"/>
    </row>
    <row r="20" spans="1:9" s="74" customFormat="1" ht="15" customHeight="1" x14ac:dyDescent="0.2">
      <c r="A20" s="241" t="s">
        <v>54</v>
      </c>
      <c r="C20" s="134"/>
      <c r="E20" s="134" t="s">
        <v>32</v>
      </c>
      <c r="F20" s="253"/>
      <c r="G20" s="230">
        <v>75.5</v>
      </c>
      <c r="H20" s="230">
        <v>76.8</v>
      </c>
      <c r="I20" s="116"/>
    </row>
    <row r="21" spans="1:9" s="74" customFormat="1" ht="5.0999999999999996" customHeight="1" x14ac:dyDescent="0.2">
      <c r="A21" s="314"/>
      <c r="B21" s="314"/>
      <c r="C21" s="314"/>
      <c r="D21" s="314"/>
      <c r="E21" s="315"/>
      <c r="F21" s="316"/>
      <c r="G21" s="316"/>
      <c r="H21" s="316"/>
      <c r="I21" s="116"/>
    </row>
    <row r="22" spans="1:9" s="74" customFormat="1" ht="5.0999999999999996" customHeight="1" x14ac:dyDescent="0.2">
      <c r="A22" s="197"/>
      <c r="B22" s="197"/>
      <c r="C22" s="197"/>
      <c r="D22" s="197"/>
      <c r="E22" s="254"/>
      <c r="F22" s="75"/>
      <c r="G22" s="75"/>
      <c r="I22" s="116"/>
    </row>
    <row r="23" spans="1:9" s="9" customFormat="1" ht="15" customHeight="1" x14ac:dyDescent="0.2">
      <c r="A23" s="19"/>
      <c r="B23" s="19"/>
      <c r="C23" s="19"/>
      <c r="D23" s="19"/>
      <c r="E23" s="27"/>
      <c r="F23" s="19"/>
      <c r="G23" s="19"/>
      <c r="H23" s="19"/>
      <c r="I23" s="19"/>
    </row>
    <row r="24" spans="1:9" ht="15" customHeight="1" x14ac:dyDescent="0.2">
      <c r="A24" s="32"/>
      <c r="B24" s="32"/>
      <c r="C24" s="32"/>
      <c r="D24" s="32"/>
      <c r="E24" s="36"/>
      <c r="F24" s="32"/>
      <c r="G24" s="32"/>
      <c r="H24" s="32"/>
      <c r="I24" s="32"/>
    </row>
    <row r="25" spans="1:9" ht="15" customHeight="1" x14ac:dyDescent="0.2">
      <c r="A25" s="32"/>
      <c r="B25" s="32"/>
      <c r="C25" s="32"/>
      <c r="D25" s="32"/>
      <c r="E25" s="36"/>
      <c r="F25" s="32"/>
      <c r="G25" s="32"/>
      <c r="H25" s="32"/>
      <c r="I25" s="32"/>
    </row>
    <row r="26" spans="1:9" ht="15" customHeight="1" x14ac:dyDescent="0.2">
      <c r="A26" s="32"/>
      <c r="B26" s="32"/>
      <c r="C26" s="32"/>
      <c r="D26" s="32"/>
      <c r="E26" s="36"/>
      <c r="F26" s="32"/>
      <c r="G26" s="32"/>
      <c r="H26" s="32"/>
      <c r="I26" s="32"/>
    </row>
    <row r="27" spans="1:9" ht="15" customHeight="1" x14ac:dyDescent="0.2"/>
    <row r="28" spans="1:9" ht="15" customHeight="1" x14ac:dyDescent="0.2"/>
    <row r="29" spans="1:9" ht="15" customHeight="1" x14ac:dyDescent="0.2"/>
    <row r="30" spans="1:9" ht="15" customHeight="1" x14ac:dyDescent="0.2"/>
    <row r="31" spans="1:9" ht="15" customHeight="1" x14ac:dyDescent="0.2"/>
    <row r="32" spans="1:9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</sheetData>
  <mergeCells count="2">
    <mergeCell ref="G6:H6"/>
    <mergeCell ref="A1:H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3.1</vt:lpstr>
      <vt:lpstr>3.2-3</vt:lpstr>
      <vt:lpstr>3.4</vt:lpstr>
      <vt:lpstr>3.5</vt:lpstr>
      <vt:lpstr>3.6</vt:lpstr>
      <vt:lpstr>3.6concl.</vt:lpstr>
      <vt:lpstr>3.7-8</vt:lpstr>
      <vt:lpstr>3.9-10</vt:lpstr>
      <vt:lpstr>3.11-12</vt:lpstr>
      <vt:lpstr>3.13-14</vt:lpstr>
      <vt:lpstr>3.15-16</vt:lpstr>
      <vt:lpstr>3.17-18</vt:lpstr>
      <vt:lpstr>3.19</vt:lpstr>
      <vt:lpstr>'3.1'!Área_de_impresión</vt:lpstr>
      <vt:lpstr>'3.11-12'!Área_de_impresión</vt:lpstr>
      <vt:lpstr>'3.13-14'!Área_de_impresión</vt:lpstr>
      <vt:lpstr>'3.15-16'!Área_de_impresión</vt:lpstr>
      <vt:lpstr>'3.17-18'!Área_de_impresión</vt:lpstr>
      <vt:lpstr>'3.19'!Área_de_impresión</vt:lpstr>
      <vt:lpstr>'3.2-3'!Área_de_impresión</vt:lpstr>
      <vt:lpstr>'3.4'!Área_de_impresión</vt:lpstr>
      <vt:lpstr>'3.5'!Área_de_impresión</vt:lpstr>
      <vt:lpstr>'3.6'!Área_de_impresión</vt:lpstr>
      <vt:lpstr>'3.6concl.'!Área_de_impresión</vt:lpstr>
      <vt:lpstr>'3.7-8'!Área_de_impresión</vt:lpstr>
      <vt:lpstr>'3.9-10'!Área_de_impresión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2021-08-04T17:07:08Z</cp:lastPrinted>
  <dcterms:created xsi:type="dcterms:W3CDTF">1999-07-13T12:12:00Z</dcterms:created>
  <dcterms:modified xsi:type="dcterms:W3CDTF">2024-11-28T19:28:50Z</dcterms:modified>
</cp:coreProperties>
</file>